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D:\userdata\enescu\NSN\5G\_5G_TR_\RAN1_calibration_excersizes_Phases_1_2_3\"/>
    </mc:Choice>
  </mc:AlternateContent>
  <bookViews>
    <workbookView xWindow="0" yWindow="0" windowWidth="28800" windowHeight="13410" tabRatio="823" activeTab="2"/>
  </bookViews>
  <sheets>
    <sheet name="Revision comments" sheetId="59" r:id="rId1"/>
    <sheet name="LLS-30GHz " sheetId="90" r:id="rId2"/>
    <sheet name="LLS-4GHz" sheetId="58" r:id="rId3"/>
  </sheets>
  <calcPr calcId="171027"/>
</workbook>
</file>

<file path=xl/calcChain.xml><?xml version="1.0" encoding="utf-8"?>
<calcChain xmlns="http://schemas.openxmlformats.org/spreadsheetml/2006/main">
  <c r="H49" i="58" l="1"/>
  <c r="AJ25" i="90" l="1"/>
  <c r="AK25" i="90"/>
  <c r="AL25" i="90"/>
  <c r="AM25" i="90"/>
  <c r="AN25" i="90"/>
  <c r="AO25" i="90"/>
  <c r="AP25" i="90"/>
  <c r="AQ25" i="90"/>
  <c r="AR25" i="90"/>
  <c r="AS25" i="90"/>
  <c r="AT25" i="90"/>
  <c r="AU25" i="90"/>
  <c r="AV25" i="90"/>
  <c r="AW25" i="90"/>
  <c r="AX25" i="90"/>
  <c r="AY25" i="90"/>
  <c r="AZ25" i="90"/>
  <c r="BA25" i="90"/>
  <c r="BB25" i="90"/>
  <c r="BC25" i="90"/>
  <c r="BD25" i="90"/>
  <c r="BE25" i="90"/>
  <c r="BF25" i="90"/>
  <c r="BG25" i="90"/>
  <c r="BH25" i="90"/>
  <c r="BI25" i="90"/>
  <c r="BJ25" i="90"/>
  <c r="AI25" i="90"/>
  <c r="AH25" i="90"/>
  <c r="AJ25" i="58" l="1"/>
  <c r="AK25" i="58"/>
  <c r="AL25" i="58"/>
  <c r="AM25" i="58"/>
  <c r="AN25" i="58"/>
  <c r="AO25" i="58"/>
  <c r="AP25" i="58"/>
  <c r="AQ25" i="58"/>
  <c r="AR25" i="58"/>
  <c r="AS25" i="58"/>
  <c r="AT25" i="58"/>
  <c r="AU25" i="58"/>
  <c r="AV25" i="58"/>
  <c r="AW25" i="58"/>
  <c r="AX25" i="58"/>
  <c r="AY25" i="58"/>
  <c r="AZ25" i="58"/>
  <c r="BA25" i="58"/>
  <c r="BB25" i="58"/>
  <c r="BC25" i="58"/>
  <c r="BD25" i="58"/>
  <c r="BE25" i="58"/>
  <c r="BF25" i="58"/>
  <c r="BG25" i="58"/>
  <c r="BH25" i="58"/>
  <c r="BI25" i="58"/>
  <c r="BJ25" i="58"/>
  <c r="AI25" i="58"/>
  <c r="AH25" i="58"/>
  <c r="BK49" i="90"/>
  <c r="AE49" i="90"/>
  <c r="BK48" i="90"/>
  <c r="AE48" i="90"/>
  <c r="BK47" i="90"/>
  <c r="AE47" i="90"/>
  <c r="BK46" i="90"/>
  <c r="AE46" i="90"/>
  <c r="BK45" i="90"/>
  <c r="AE45" i="90"/>
  <c r="BK44" i="90"/>
  <c r="AE44" i="90"/>
  <c r="BK43" i="90"/>
  <c r="AE43" i="90"/>
  <c r="BK42" i="90"/>
  <c r="AE42" i="90"/>
  <c r="BK41" i="90"/>
  <c r="AE41" i="90"/>
  <c r="BK40" i="90"/>
  <c r="AE40" i="90"/>
  <c r="BK39" i="90"/>
  <c r="AE39" i="90"/>
  <c r="BK38" i="90"/>
  <c r="AE38" i="90"/>
  <c r="BK37" i="90"/>
  <c r="AE37" i="90"/>
  <c r="BK36" i="90"/>
  <c r="AE36" i="90"/>
  <c r="BK35" i="90"/>
  <c r="AE35" i="90"/>
  <c r="BK34" i="90"/>
  <c r="AE34" i="90"/>
  <c r="BK33" i="90"/>
  <c r="AE33" i="90"/>
  <c r="BK32" i="90"/>
  <c r="AE32" i="90"/>
  <c r="BK31" i="90"/>
  <c r="AE31" i="90"/>
  <c r="BK30" i="90"/>
  <c r="AE30" i="90"/>
  <c r="BK29" i="90"/>
  <c r="AE29" i="90"/>
  <c r="BK29" i="58"/>
  <c r="BK49" i="58"/>
  <c r="BK48" i="58"/>
  <c r="BK47" i="58"/>
  <c r="BK46" i="58"/>
  <c r="BK45" i="58"/>
  <c r="BK44" i="58"/>
  <c r="BK43" i="58"/>
  <c r="BK42" i="58"/>
  <c r="BK41" i="58"/>
  <c r="BK40" i="58"/>
  <c r="BK39" i="58"/>
  <c r="BK38" i="58"/>
  <c r="BK37" i="58"/>
  <c r="BK36" i="58"/>
  <c r="BK35" i="58"/>
  <c r="BK34" i="58"/>
  <c r="BK33" i="58"/>
  <c r="BK32" i="58"/>
  <c r="BK31" i="58"/>
  <c r="BK30" i="58"/>
  <c r="AE49" i="58" l="1"/>
  <c r="AE48" i="58"/>
  <c r="AE47" i="58"/>
  <c r="AE46" i="58"/>
  <c r="AE45" i="58"/>
  <c r="AE44" i="58"/>
  <c r="AE43" i="58"/>
  <c r="AE42" i="58"/>
  <c r="AE41" i="58"/>
  <c r="AE40" i="58"/>
  <c r="AE39" i="58"/>
  <c r="AE38" i="58"/>
  <c r="AE37" i="58"/>
  <c r="AE36" i="58"/>
  <c r="AE35" i="58"/>
  <c r="AE34" i="58"/>
  <c r="AE33" i="58"/>
  <c r="AE32" i="58"/>
  <c r="AE31" i="58"/>
  <c r="AE30" i="58"/>
  <c r="AE29" i="58"/>
</calcChain>
</file>

<file path=xl/sharedStrings.xml><?xml version="1.0" encoding="utf-8"?>
<sst xmlns="http://schemas.openxmlformats.org/spreadsheetml/2006/main" count="81" uniqueCount="58">
  <si>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</si>
  <si>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</si>
  <si>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</si>
  <si>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</si>
  <si>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</si>
  <si>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</si>
  <si>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</si>
  <si>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5" type="noConversion"/>
  </si>
  <si>
    <r>
      <t>T</t>
    </r>
    <r>
      <rPr>
        <sz val="10"/>
        <rFont val="Arial"/>
        <family val="2"/>
      </rPr>
      <t>itle of worksheets</t>
    </r>
    <phoneticPr fontId="5" type="noConversion"/>
  </si>
  <si>
    <t>LLS-4GHz</t>
  </si>
  <si>
    <r>
      <t>v</t>
    </r>
    <r>
      <rPr>
        <sz val="10"/>
        <rFont val="Arial"/>
        <family val="2"/>
      </rPr>
      <t>0</t>
    </r>
    <phoneticPr fontId="5" type="noConversion"/>
  </si>
  <si>
    <t>BLER @ CDL-B</t>
    <phoneticPr fontId="5" type="noConversion"/>
  </si>
  <si>
    <t>TxSNR(dB)</t>
    <phoneticPr fontId="5" type="noConversion"/>
  </si>
  <si>
    <t>BLER w/ beamforming @ CDL-A</t>
    <phoneticPr fontId="5" type="noConversion"/>
  </si>
  <si>
    <t>ZTE</t>
    <phoneticPr fontId="5" type="noConversion"/>
  </si>
  <si>
    <t>ZTE</t>
    <phoneticPr fontId="5" type="noConversion"/>
  </si>
  <si>
    <t>v1</t>
    <phoneticPr fontId="5" type="noConversion"/>
  </si>
  <si>
    <t>Add LLS and SLS-InH-30G results</t>
    <phoneticPr fontId="5" type="noConversion"/>
  </si>
  <si>
    <t>Add SLS-UrbanMacro-30G results</t>
    <phoneticPr fontId="5" type="noConversion"/>
  </si>
  <si>
    <t>v2</t>
    <phoneticPr fontId="5" type="noConversion"/>
  </si>
  <si>
    <r>
      <t>S</t>
    </r>
    <r>
      <rPr>
        <sz val="10"/>
        <rFont val="Arial"/>
        <family val="2"/>
      </rPr>
      <t>amsung</t>
    </r>
    <phoneticPr fontId="5" type="noConversion"/>
  </si>
  <si>
    <r>
      <t>S</t>
    </r>
    <r>
      <rPr>
        <sz val="10"/>
        <rFont val="Arial"/>
        <family val="2"/>
      </rPr>
      <t>amsung</t>
    </r>
    <phoneticPr fontId="5" type="noConversion"/>
  </si>
  <si>
    <t>v3</t>
    <phoneticPr fontId="5" type="noConversion"/>
  </si>
  <si>
    <r>
      <t>S</t>
    </r>
    <r>
      <rPr>
        <sz val="10"/>
        <rFont val="Arial"/>
        <family val="2"/>
      </rPr>
      <t>amsung</t>
    </r>
    <phoneticPr fontId="5" type="noConversion"/>
  </si>
  <si>
    <t>Add LLS and SLS InH-30G/UrbanMacro-30G/Macro-DenseUrban-4G results</t>
    <phoneticPr fontId="5" type="noConversion"/>
  </si>
  <si>
    <r>
      <t>L</t>
    </r>
    <r>
      <rPr>
        <sz val="10"/>
        <rFont val="Arial"/>
        <family val="2"/>
      </rPr>
      <t>GE</t>
    </r>
    <phoneticPr fontId="5" type="noConversion"/>
  </si>
  <si>
    <t>v4</t>
    <phoneticPr fontId="5" type="noConversion"/>
  </si>
  <si>
    <t>LGE</t>
    <phoneticPr fontId="5" type="noConversion"/>
  </si>
  <si>
    <t>Spreadtrum</t>
  </si>
  <si>
    <t>Add system level results</t>
  </si>
  <si>
    <t>v5</t>
  </si>
  <si>
    <t>Qualcomm</t>
  </si>
  <si>
    <t>v7</t>
    <phoneticPr fontId="5" type="noConversion"/>
  </si>
  <si>
    <t>Template - initial version</t>
    <phoneticPr fontId="5" type="noConversion"/>
  </si>
  <si>
    <t>Template - enlarge window sizes of LLS-related legends</t>
    <phoneticPr fontId="5" type="noConversion"/>
  </si>
  <si>
    <t>v8</t>
    <phoneticPr fontId="5" type="noConversion"/>
  </si>
  <si>
    <r>
      <t>H</t>
    </r>
    <r>
      <rPr>
        <sz val="10"/>
        <rFont val="Arial"/>
        <family val="2"/>
      </rPr>
      <t>uawei</t>
    </r>
    <phoneticPr fontId="5" type="noConversion"/>
  </si>
  <si>
    <t>Add SLS results</t>
    <phoneticPr fontId="5" type="noConversion"/>
  </si>
  <si>
    <t>Added LLS for 4GHz</t>
  </si>
  <si>
    <t>v9</t>
  </si>
  <si>
    <r>
      <t>v</t>
    </r>
    <r>
      <rPr>
        <sz val="10"/>
        <rFont val="Arial"/>
        <family val="2"/>
      </rPr>
      <t>10</t>
    </r>
    <phoneticPr fontId="5" type="noConversion"/>
  </si>
  <si>
    <t>ZTE</t>
    <phoneticPr fontId="5" type="noConversion"/>
  </si>
  <si>
    <r>
      <t>Split link level results and system level results, this file only extrcts link level results based on v</t>
    </r>
    <r>
      <rPr>
        <sz val="10"/>
        <rFont val="Arial"/>
        <family val="2"/>
      </rPr>
      <t>9</t>
    </r>
    <phoneticPr fontId="5" type="noConversion"/>
  </si>
  <si>
    <t>LLS calibration &amp;  (4GHz)</t>
    <phoneticPr fontId="5" type="noConversion"/>
  </si>
  <si>
    <t>LLS-30GHz</t>
  </si>
  <si>
    <t>LLS calibration &amp;  (30GHz)</t>
    <phoneticPr fontId="5" type="noConversion"/>
  </si>
  <si>
    <t>v11</t>
    <phoneticPr fontId="5" type="noConversion"/>
  </si>
  <si>
    <t xml:space="preserve">LGE </t>
    <phoneticPr fontId="5" type="noConversion"/>
  </si>
  <si>
    <t>Add LLS results for 4GHz and 30GHz</t>
    <phoneticPr fontId="5" type="noConversion"/>
  </si>
  <si>
    <t>Xinwei</t>
    <phoneticPr fontId="5" type="noConversion"/>
  </si>
  <si>
    <t>v12</t>
  </si>
  <si>
    <t>Xinwei</t>
    <phoneticPr fontId="5" type="noConversion"/>
  </si>
  <si>
    <t>Add LLS results for 4GHz and 30GHz</t>
    <phoneticPr fontId="5" type="noConversion"/>
  </si>
  <si>
    <r>
      <t>S</t>
    </r>
    <r>
      <rPr>
        <sz val="10"/>
        <rFont val="Arial"/>
        <family val="2"/>
      </rPr>
      <t>preadtrum</t>
    </r>
    <phoneticPr fontId="5" type="noConversion"/>
  </si>
  <si>
    <t>v13</t>
  </si>
  <si>
    <t>Add LLS results for 4GHz and 30GHz</t>
  </si>
  <si>
    <t>v14</t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</si>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</sst>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00_ "/>
    <numFmt numFmtId="166" formatCode="0.0000_ "/>
    <numFmt numFmtId="167" formatCode="0.0000_);[Red]\(0.0000\)"/>
    <numFmt numFmtId="168" formatCode="#,##0.0000_);[Red]\(#,##0.0000\)"/>
  </numFmts>
  <fonts count="6">
    <font>
      <sz val="10"/>
      <name val="Arial"/>
      <charset val="134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2" fillId="14" borderId="4" applyNumberFormat="0" applyFont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4" applyNumberFormat="0" applyFont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2" fontId="0" fillId="0" borderId="0" xfId="0" applyNumberFormat="1"/>
    <xf numFmtId="14" fontId="0" fillId="0" borderId="0" xfId="0" applyNumberFormat="1"/>
    <xf numFmtId="0" fontId="4" fillId="0" borderId="0" xfId="0" applyFont="1"/>
    <xf numFmtId="0" fontId="4" fillId="2" borderId="0" xfId="0" applyFont="1" applyFill="1"/>
    <xf numFmtId="0" fontId="4" fillId="2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6" fontId="0" fillId="0" borderId="0" xfId="0" applyNumberFormat="1" applyFill="1" applyBorder="1"/>
    <xf numFmtId="0" fontId="4" fillId="17" borderId="0" xfId="0" applyFont="1" applyFill="1"/>
    <xf numFmtId="0" fontId="0" fillId="17" borderId="0" xfId="0" applyFill="1"/>
    <xf numFmtId="167" fontId="0" fillId="2" borderId="1" xfId="0" applyNumberFormat="1" applyFill="1" applyBorder="1"/>
    <xf numFmtId="167" fontId="0" fillId="2" borderId="1" xfId="0" applyNumberFormat="1" applyFill="1" applyBorder="1" applyAlignment="1">
      <alignment horizontal="center"/>
    </xf>
    <xf numFmtId="167" fontId="0" fillId="3" borderId="1" xfId="0" applyNumberFormat="1" applyFill="1" applyBorder="1"/>
    <xf numFmtId="168" fontId="0" fillId="17" borderId="1" xfId="0" applyNumberFormat="1" applyFill="1" applyBorder="1"/>
    <xf numFmtId="168" fontId="0" fillId="17" borderId="1" xfId="0" applyNumberFormat="1" applyFill="1" applyBorder="1" applyAlignment="1">
      <alignment horizontal="center"/>
    </xf>
    <xf numFmtId="168" fontId="0" fillId="3" borderId="1" xfId="0" applyNumberFormat="1" applyFill="1" applyBorder="1"/>
    <xf numFmtId="167" fontId="0" fillId="17" borderId="1" xfId="0" applyNumberFormat="1" applyFill="1" applyBorder="1"/>
    <xf numFmtId="167" fontId="0" fillId="17" borderId="1" xfId="0" applyNumberFormat="1" applyFill="1" applyBorder="1" applyAlignment="1">
      <alignment horizontal="center"/>
    </xf>
    <xf numFmtId="167" fontId="4" fillId="17" borderId="1" xfId="0" applyNumberFormat="1" applyFont="1" applyFill="1" applyBorder="1" applyAlignment="1">
      <alignment wrapText="1"/>
    </xf>
    <xf numFmtId="167" fontId="4" fillId="2" borderId="1" xfId="0" applyNumberFormat="1" applyFont="1" applyFill="1" applyBorder="1"/>
    <xf numFmtId="168" fontId="4" fillId="17" borderId="1" xfId="0" applyNumberFormat="1" applyFont="1" applyFill="1" applyBorder="1"/>
    <xf numFmtId="14" fontId="4" fillId="0" borderId="0" xfId="0" applyNumberFormat="1" applyFont="1" applyAlignment="1"/>
    <xf numFmtId="0" fontId="0" fillId="0" borderId="0" xfId="0" applyAlignment="1"/>
    <xf numFmtId="0" fontId="4" fillId="0" borderId="0" xfId="0" applyFont="1" applyAlignment="1"/>
    <xf numFmtId="167" fontId="0" fillId="2" borderId="1" xfId="0" applyNumberFormat="1" applyFill="1" applyBorder="1" applyAlignment="1"/>
  </cellXfs>
  <cellStyles count="25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Commentaire 2" xfId="15"/>
    <cellStyle name="Commentaire 2 2" xfId="1"/>
    <cellStyle name="Normal" xfId="0" builtinId="0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一般 2" xfId="24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E1-4940-A496-BF247EC5CB9C}"/>
            </c:ext>
          </c:extLst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0.0000_);[Red]\(0.0000\)</c:formatCode>
                <c:ptCount val="21"/>
                <c:pt idx="0">
                  <c:v>9.0009000900090008E-2</c:v>
                </c:pt>
                <c:pt idx="1">
                  <c:v>7.662835249042145E-2</c:v>
                </c:pt>
                <c:pt idx="2">
                  <c:v>5.3050397877984087E-2</c:v>
                </c:pt>
                <c:pt idx="3">
                  <c:v>3.3319788703778955E-2</c:v>
                </c:pt>
                <c:pt idx="4">
                  <c:v>2.8500000000000001E-2</c:v>
                </c:pt>
                <c:pt idx="5">
                  <c:v>2.8500000000000001E-2</c:v>
                </c:pt>
                <c:pt idx="6">
                  <c:v>1.9E-2</c:v>
                </c:pt>
                <c:pt idx="7">
                  <c:v>1.4800000000000001E-2</c:v>
                </c:pt>
                <c:pt idx="8">
                  <c:v>1.325E-2</c:v>
                </c:pt>
                <c:pt idx="9">
                  <c:v>7.4177097821047748E-3</c:v>
                </c:pt>
                <c:pt idx="10">
                  <c:v>8.5000000000000006E-3</c:v>
                </c:pt>
                <c:pt idx="11">
                  <c:v>8.7500000000000008E-3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E1-4940-A496-BF247EC5CB9C}"/>
            </c:ext>
          </c:extLst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0.1101</c:v>
                </c:pt>
                <c:pt idx="1">
                  <c:v>7.8E-2</c:v>
                </c:pt>
                <c:pt idx="2">
                  <c:v>5.0900000000000001E-2</c:v>
                </c:pt>
                <c:pt idx="3">
                  <c:v>3.3599999999999998E-2</c:v>
                </c:pt>
                <c:pt idx="4">
                  <c:v>2.01E-2</c:v>
                </c:pt>
                <c:pt idx="5">
                  <c:v>1.24E-2</c:v>
                </c:pt>
                <c:pt idx="6">
                  <c:v>6.0333299999999999E-3</c:v>
                </c:pt>
                <c:pt idx="7">
                  <c:v>3.0666700000000001E-3</c:v>
                </c:pt>
                <c:pt idx="8">
                  <c:v>1.46667E-3</c:v>
                </c:pt>
                <c:pt idx="9">
                  <c:v>5.3333299999999998E-4</c:v>
                </c:pt>
                <c:pt idx="10">
                  <c:v>2.0000000000000001E-4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E1-4940-A496-BF247EC5CB9C}"/>
            </c:ext>
          </c:extLst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E1-4940-A496-BF247EC5CB9C}"/>
            </c:ext>
          </c:extLst>
        </c:ser>
        <c:ser>
          <c:idx val="4"/>
          <c:order val="4"/>
          <c:tx>
            <c:strRef>
              <c:f>'LLS-30GHz 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  <c:pt idx="0">
                  <c:v>9.7100000000000006E-2</c:v>
                </c:pt>
                <c:pt idx="1">
                  <c:v>7.87081952530993E-2</c:v>
                </c:pt>
                <c:pt idx="2">
                  <c:v>6.3799999999999996E-2</c:v>
                </c:pt>
                <c:pt idx="3">
                  <c:v>4.1886752082251497E-2</c:v>
                </c:pt>
                <c:pt idx="4">
                  <c:v>2.75E-2</c:v>
                </c:pt>
                <c:pt idx="5">
                  <c:v>1.8165902124585E-2</c:v>
                </c:pt>
                <c:pt idx="6">
                  <c:v>1.2E-2</c:v>
                </c:pt>
                <c:pt idx="7">
                  <c:v>8.7635607831520104E-3</c:v>
                </c:pt>
                <c:pt idx="8">
                  <c:v>6.3999998000000002E-3</c:v>
                </c:pt>
                <c:pt idx="9">
                  <c:v>3.5777087080979598E-3</c:v>
                </c:pt>
                <c:pt idx="10">
                  <c:v>2E-3</c:v>
                </c:pt>
                <c:pt idx="11">
                  <c:v>8.9442719099991602E-4</c:v>
                </c:pt>
                <c:pt idx="12">
                  <c:v>4.0000000000000002E-4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E1-4940-A496-BF247EC5CB9C}"/>
            </c:ext>
          </c:extLst>
        </c:ser>
        <c:ser>
          <c:idx val="5"/>
          <c:order val="5"/>
          <c:tx>
            <c:strRef>
              <c:f>'LLS-30GHz 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  <c:pt idx="0">
                  <c:v>8.6400000000000005E-2</c:v>
                </c:pt>
                <c:pt idx="1">
                  <c:v>5.9299999999999999E-2</c:v>
                </c:pt>
                <c:pt idx="2">
                  <c:v>4.2299999999999997E-2</c:v>
                </c:pt>
                <c:pt idx="3">
                  <c:v>2.64E-2</c:v>
                </c:pt>
                <c:pt idx="4">
                  <c:v>1.8499999999999999E-2</c:v>
                </c:pt>
                <c:pt idx="5">
                  <c:v>1.14E-2</c:v>
                </c:pt>
                <c:pt idx="6">
                  <c:v>7.1999999999999599E-3</c:v>
                </c:pt>
                <c:pt idx="7">
                  <c:v>4.4999999999999702E-3</c:v>
                </c:pt>
                <c:pt idx="8">
                  <c:v>2.8999999999999699E-3</c:v>
                </c:pt>
                <c:pt idx="9">
                  <c:v>1.8999999999999701E-3</c:v>
                </c:pt>
                <c:pt idx="10">
                  <c:v>1.1999999999999799E-3</c:v>
                </c:pt>
                <c:pt idx="11">
                  <c:v>8.9999999999999E-4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2.9999999999998902E-4</c:v>
                </c:pt>
                <c:pt idx="15">
                  <c:v>2.9999999999998902E-4</c:v>
                </c:pt>
                <c:pt idx="16">
                  <c:v>9.9999999999989E-5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E1-4940-A496-BF247EC5CB9C}"/>
            </c:ext>
          </c:extLst>
        </c:ser>
        <c:ser>
          <c:idx val="6"/>
          <c:order val="6"/>
          <c:tx>
            <c:strRef>
              <c:f>'LLS-30GHz 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E1-4940-A496-BF247EC5CB9C}"/>
            </c:ext>
          </c:extLst>
        </c:ser>
        <c:ser>
          <c:idx val="7"/>
          <c:order val="7"/>
          <c:tx>
            <c:strRef>
              <c:f>'LLS-30GHz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E1-4940-A496-BF247EC5CB9C}"/>
            </c:ext>
          </c:extLst>
        </c:ser>
        <c:ser>
          <c:idx val="8"/>
          <c:order val="8"/>
          <c:tx>
            <c:strRef>
              <c:f>'LLS-30GHz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E1-4940-A496-BF247EC5CB9C}"/>
            </c:ext>
          </c:extLst>
        </c:ser>
        <c:ser>
          <c:idx val="9"/>
          <c:order val="9"/>
          <c:tx>
            <c:strRef>
              <c:f>'LLS-30GHz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E1-4940-A496-BF247EC5CB9C}"/>
            </c:ext>
          </c:extLst>
        </c:ser>
        <c:ser>
          <c:idx val="10"/>
          <c:order val="10"/>
          <c:tx>
            <c:strRef>
              <c:f>'LLS-30GHz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E1-4940-A496-BF247EC5CB9C}"/>
            </c:ext>
          </c:extLst>
        </c:ser>
        <c:ser>
          <c:idx val="11"/>
          <c:order val="11"/>
          <c:tx>
            <c:strRef>
              <c:f>'LLS-30GHz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E1-4940-A496-BF247EC5CB9C}"/>
            </c:ext>
          </c:extLst>
        </c:ser>
        <c:ser>
          <c:idx val="12"/>
          <c:order val="12"/>
          <c:tx>
            <c:strRef>
              <c:f>'LLS-30GHz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E1-4940-A496-BF247EC5CB9C}"/>
            </c:ext>
          </c:extLst>
        </c:ser>
        <c:ser>
          <c:idx val="13"/>
          <c:order val="13"/>
          <c:tx>
            <c:strRef>
              <c:f>'LLS-30GHz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E1-4940-A496-BF247EC5CB9C}"/>
            </c:ext>
          </c:extLst>
        </c:ser>
        <c:ser>
          <c:idx val="14"/>
          <c:order val="14"/>
          <c:tx>
            <c:strRef>
              <c:f>'LLS-30GHz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E1-4940-A496-BF247EC5CB9C}"/>
            </c:ext>
          </c:extLst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E1-4940-A496-BF247EC5CB9C}"/>
            </c:ext>
          </c:extLst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E1-4940-A496-BF247EC5CB9C}"/>
            </c:ext>
          </c:extLst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E1-4940-A496-BF247EC5CB9C}"/>
            </c:ext>
          </c:extLst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E1-4940-A496-BF247EC5CB9C}"/>
            </c:ext>
          </c:extLst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E1-4940-A496-BF247EC5CB9C}"/>
            </c:ext>
          </c:extLst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E1-4940-A496-BF247EC5CB9C}"/>
            </c:ext>
          </c:extLst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E1-4940-A496-BF247EC5CB9C}"/>
            </c:ext>
          </c:extLst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E1-4940-A496-BF247EC5CB9C}"/>
            </c:ext>
          </c:extLst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E1-4940-A496-BF247EC5CB9C}"/>
            </c:ext>
          </c:extLst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E1-4940-A496-BF247EC5CB9C}"/>
            </c:ext>
          </c:extLst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E1-4940-A496-BF247EC5CB9C}"/>
            </c:ext>
          </c:extLst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E1-4940-A496-BF247EC5CB9C}"/>
            </c:ext>
          </c:extLst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E1-4940-A496-BF247EC5CB9C}"/>
            </c:ext>
          </c:extLst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E1-4940-A496-BF247EC5C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161832"/>
        <c:axId val="293162224"/>
      </c:scatterChart>
      <c:valAx>
        <c:axId val="29316183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91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93162224"/>
        <c:crossesAt val="1.0000000000000063E-4"/>
        <c:crossBetween val="midCat"/>
      </c:valAx>
      <c:valAx>
        <c:axId val="293162224"/>
        <c:scaling>
          <c:logBase val="10"/>
          <c:orientation val="minMax"/>
          <c:max val="1"/>
          <c:min val="1.0000000000000063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2E-4"/>
              <c:y val="0.27192239982219474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31618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02"/>
          <c:y val="1.2254848799024817E-2"/>
          <c:w val="7.2548373313800887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6-41CC-9F1D-4D8DF2653C5E}"/>
            </c:ext>
          </c:extLst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#,##0.0000_);[Red]\(#,##0.0000\)</c:formatCode>
                <c:ptCount val="21"/>
                <c:pt idx="0">
                  <c:v>6.2893081761006289E-2</c:v>
                </c:pt>
                <c:pt idx="1">
                  <c:v>4.5999999999999999E-2</c:v>
                </c:pt>
                <c:pt idx="2">
                  <c:v>3.3500000000000002E-2</c:v>
                </c:pt>
                <c:pt idx="3">
                  <c:v>2.2708840227088401E-2</c:v>
                </c:pt>
                <c:pt idx="4">
                  <c:v>1.55E-2</c:v>
                </c:pt>
                <c:pt idx="5">
                  <c:v>1.2500000000000001E-2</c:v>
                </c:pt>
                <c:pt idx="6">
                  <c:v>0.01</c:v>
                </c:pt>
                <c:pt idx="7">
                  <c:v>7.4000000000000003E-3</c:v>
                </c:pt>
                <c:pt idx="8">
                  <c:v>4.2500000000000003E-3</c:v>
                </c:pt>
                <c:pt idx="9">
                  <c:v>3.2003938946331858E-3</c:v>
                </c:pt>
                <c:pt idx="10">
                  <c:v>2.5000000000000001E-3</c:v>
                </c:pt>
                <c:pt idx="11">
                  <c:v>1.75E-3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D6-41CC-9F1D-4D8DF2653C5E}"/>
            </c:ext>
          </c:extLst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  <c:pt idx="0">
                  <c:v>0.1056</c:v>
                </c:pt>
                <c:pt idx="1">
                  <c:v>6.3299999999999995E-2</c:v>
                </c:pt>
                <c:pt idx="2">
                  <c:v>3.5900000000000001E-2</c:v>
                </c:pt>
                <c:pt idx="3">
                  <c:v>1.6799999999999999E-2</c:v>
                </c:pt>
                <c:pt idx="4">
                  <c:v>8.9666699999999995E-3</c:v>
                </c:pt>
                <c:pt idx="5">
                  <c:v>3.86667E-3</c:v>
                </c:pt>
                <c:pt idx="6">
                  <c:v>1.6333299999999999E-3</c:v>
                </c:pt>
                <c:pt idx="7">
                  <c:v>6.6666700000000002E-4</c:v>
                </c:pt>
                <c:pt idx="8">
                  <c:v>2.0000000000000001E-4</c:v>
                </c:pt>
                <c:pt idx="9">
                  <c:v>3.3333300000000002E-5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D6-41CC-9F1D-4D8DF2653C5E}"/>
            </c:ext>
          </c:extLst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D6-41CC-9F1D-4D8DF2653C5E}"/>
            </c:ext>
          </c:extLst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  <c:pt idx="0">
                  <c:v>8.2900000000000001E-2</c:v>
                </c:pt>
                <c:pt idx="1">
                  <c:v>5.0694181125647997E-2</c:v>
                </c:pt>
                <c:pt idx="2">
                  <c:v>3.1E-2</c:v>
                </c:pt>
                <c:pt idx="3">
                  <c:v>1.8297540818372302E-2</c:v>
                </c:pt>
                <c:pt idx="4">
                  <c:v>1.0800000000000001E-2</c:v>
                </c:pt>
                <c:pt idx="5">
                  <c:v>3.5999999999999999E-3</c:v>
                </c:pt>
                <c:pt idx="6">
                  <c:v>1.1999999999999999E-3</c:v>
                </c:pt>
                <c:pt idx="7">
                  <c:v>6.9999999999999999E-4</c:v>
                </c:pt>
                <c:pt idx="8">
                  <c:v>4.0000000000000002E-4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D6-41CC-9F1D-4D8DF2653C5E}"/>
            </c:ext>
          </c:extLst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  <c:pt idx="0">
                  <c:v>5.6800000000000003E-2</c:v>
                </c:pt>
                <c:pt idx="1">
                  <c:v>3.5099999999999999E-2</c:v>
                </c:pt>
                <c:pt idx="2">
                  <c:v>1.9400000000000001E-2</c:v>
                </c:pt>
                <c:pt idx="3">
                  <c:v>1.09E-2</c:v>
                </c:pt>
                <c:pt idx="4">
                  <c:v>6.2999999999999697E-3</c:v>
                </c:pt>
                <c:pt idx="5">
                  <c:v>2.6999999999999698E-3</c:v>
                </c:pt>
                <c:pt idx="6">
                  <c:v>1.0999999999999901E-3</c:v>
                </c:pt>
                <c:pt idx="7">
                  <c:v>3.99999999999956E-4</c:v>
                </c:pt>
                <c:pt idx="8">
                  <c:v>9.9999999999989E-5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D6-41CC-9F1D-4D8DF2653C5E}"/>
            </c:ext>
          </c:extLst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D6-41CC-9F1D-4D8DF2653C5E}"/>
            </c:ext>
          </c:extLst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D6-41CC-9F1D-4D8DF2653C5E}"/>
            </c:ext>
          </c:extLst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D6-41CC-9F1D-4D8DF2653C5E}"/>
            </c:ext>
          </c:extLst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D6-41CC-9F1D-4D8DF2653C5E}"/>
            </c:ext>
          </c:extLst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D6-41CC-9F1D-4D8DF2653C5E}"/>
            </c:ext>
          </c:extLst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D6-41CC-9F1D-4D8DF2653C5E}"/>
            </c:ext>
          </c:extLst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AD6-41CC-9F1D-4D8DF2653C5E}"/>
            </c:ext>
          </c:extLst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AD6-41CC-9F1D-4D8DF2653C5E}"/>
            </c:ext>
          </c:extLst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AD6-41CC-9F1D-4D8DF2653C5E}"/>
            </c:ext>
          </c:extLst>
        </c:ser>
        <c:ser>
          <c:idx val="15"/>
          <c:order val="15"/>
          <c:tx>
            <c:strRef>
              <c:f>'LLS-30GHz 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AD6-41CC-9F1D-4D8DF2653C5E}"/>
            </c:ext>
          </c:extLst>
        </c:ser>
        <c:ser>
          <c:idx val="16"/>
          <c:order val="16"/>
          <c:tx>
            <c:strRef>
              <c:f>'LLS-30GHz 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AD6-41CC-9F1D-4D8DF2653C5E}"/>
            </c:ext>
          </c:extLst>
        </c:ser>
        <c:ser>
          <c:idx val="17"/>
          <c:order val="17"/>
          <c:tx>
            <c:strRef>
              <c:f>'LLS-30GHz 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AD6-41CC-9F1D-4D8DF2653C5E}"/>
            </c:ext>
          </c:extLst>
        </c:ser>
        <c:ser>
          <c:idx val="18"/>
          <c:order val="18"/>
          <c:tx>
            <c:strRef>
              <c:f>'LLS-30GHz 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AD6-41CC-9F1D-4D8DF2653C5E}"/>
            </c:ext>
          </c:extLst>
        </c:ser>
        <c:ser>
          <c:idx val="19"/>
          <c:order val="19"/>
          <c:tx>
            <c:strRef>
              <c:f>'LLS-30GHz 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AD6-41CC-9F1D-4D8DF2653C5E}"/>
            </c:ext>
          </c:extLst>
        </c:ser>
        <c:ser>
          <c:idx val="20"/>
          <c:order val="20"/>
          <c:tx>
            <c:strRef>
              <c:f>'LLS-30GHz 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AD6-41CC-9F1D-4D8DF2653C5E}"/>
            </c:ext>
          </c:extLst>
        </c:ser>
        <c:ser>
          <c:idx val="21"/>
          <c:order val="21"/>
          <c:tx>
            <c:strRef>
              <c:f>'LLS-30GHz 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AD6-41CC-9F1D-4D8DF2653C5E}"/>
            </c:ext>
          </c:extLst>
        </c:ser>
        <c:ser>
          <c:idx val="22"/>
          <c:order val="22"/>
          <c:tx>
            <c:strRef>
              <c:f>'LLS-30GHz 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AD6-41CC-9F1D-4D8DF2653C5E}"/>
            </c:ext>
          </c:extLst>
        </c:ser>
        <c:ser>
          <c:idx val="23"/>
          <c:order val="23"/>
          <c:tx>
            <c:strRef>
              <c:f>'LLS-30GHz 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AD6-41CC-9F1D-4D8DF2653C5E}"/>
            </c:ext>
          </c:extLst>
        </c:ser>
        <c:ser>
          <c:idx val="24"/>
          <c:order val="24"/>
          <c:tx>
            <c:strRef>
              <c:f>'LLS-30GHz 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D6-41CC-9F1D-4D8DF2653C5E}"/>
            </c:ext>
          </c:extLst>
        </c:ser>
        <c:ser>
          <c:idx val="25"/>
          <c:order val="25"/>
          <c:tx>
            <c:strRef>
              <c:f>'LLS-30GHz 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AD6-41CC-9F1D-4D8DF2653C5E}"/>
            </c:ext>
          </c:extLst>
        </c:ser>
        <c:ser>
          <c:idx val="26"/>
          <c:order val="26"/>
          <c:tx>
            <c:strRef>
              <c:f>'LLS-30GHz 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AD6-41CC-9F1D-4D8DF2653C5E}"/>
            </c:ext>
          </c:extLst>
        </c:ser>
        <c:ser>
          <c:idx val="27"/>
          <c:order val="27"/>
          <c:tx>
            <c:strRef>
              <c:f>'LLS-30GHz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AD6-41CC-9F1D-4D8DF2653C5E}"/>
            </c:ext>
          </c:extLst>
        </c:ser>
        <c:ser>
          <c:idx val="28"/>
          <c:order val="28"/>
          <c:tx>
            <c:strRef>
              <c:f>'LLS-30GHz 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AD6-41CC-9F1D-4D8DF265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20600"/>
        <c:axId val="363420992"/>
      </c:scatterChart>
      <c:valAx>
        <c:axId val="363420600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63420992"/>
        <c:crossesAt val="1.0000000000000067E-4"/>
        <c:crossBetween val="midCat"/>
      </c:valAx>
      <c:valAx>
        <c:axId val="363420992"/>
        <c:scaling>
          <c:logBase val="10"/>
          <c:orientation val="minMax"/>
          <c:max val="1"/>
          <c:min val="1.0000000000000067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31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20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24"/>
          <c:y val="1.2254848799024817E-2"/>
          <c:w val="7.3222454877670123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0C-4825-86C7-F41DAEB84929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0C-4825-86C7-F41DAEB84929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0.85907999999999995</c:v>
                </c:pt>
                <c:pt idx="1">
                  <c:v>0.79847999999999997</c:v>
                </c:pt>
                <c:pt idx="2">
                  <c:v>0.72929999999999995</c:v>
                </c:pt>
                <c:pt idx="3">
                  <c:v>0.65190000000000003</c:v>
                </c:pt>
                <c:pt idx="4">
                  <c:v>0.57188000000000005</c:v>
                </c:pt>
                <c:pt idx="5">
                  <c:v>0.48693999999999998</c:v>
                </c:pt>
                <c:pt idx="6">
                  <c:v>0.40442</c:v>
                </c:pt>
                <c:pt idx="7">
                  <c:v>0.32494000000000001</c:v>
                </c:pt>
                <c:pt idx="8">
                  <c:v>0.25152000000000002</c:v>
                </c:pt>
                <c:pt idx="9">
                  <c:v>0.18662000000000001</c:v>
                </c:pt>
                <c:pt idx="10">
                  <c:v>0.13120000000000001</c:v>
                </c:pt>
                <c:pt idx="11">
                  <c:v>8.6980000000000002E-2</c:v>
                </c:pt>
                <c:pt idx="12">
                  <c:v>5.5800000000000002E-2</c:v>
                </c:pt>
                <c:pt idx="13">
                  <c:v>3.3439999999999998E-2</c:v>
                </c:pt>
                <c:pt idx="14">
                  <c:v>1.9560000000000001E-2</c:v>
                </c:pt>
                <c:pt idx="15">
                  <c:v>1.0540000000000001E-2</c:v>
                </c:pt>
                <c:pt idx="16">
                  <c:v>5.4400000000000004E-3</c:v>
                </c:pt>
                <c:pt idx="17">
                  <c:v>2.9199999999999999E-3</c:v>
                </c:pt>
                <c:pt idx="18">
                  <c:v>1.56E-3</c:v>
                </c:pt>
                <c:pt idx="19">
                  <c:v>8.0000000000000004E-4</c:v>
                </c:pt>
                <c:pt idx="20">
                  <c:v>3.8000000000000002E-4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0C-4825-86C7-F41DAEB84929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  <c:pt idx="0">
                  <c:v>0.65180000000000005</c:v>
                </c:pt>
                <c:pt idx="1">
                  <c:v>0.56240000000000001</c:v>
                </c:pt>
                <c:pt idx="2">
                  <c:v>0.47360000000000002</c:v>
                </c:pt>
                <c:pt idx="3">
                  <c:v>0.39300000000000002</c:v>
                </c:pt>
                <c:pt idx="4">
                  <c:v>0.30159999999999998</c:v>
                </c:pt>
                <c:pt idx="5">
                  <c:v>0.22600000000000001</c:v>
                </c:pt>
                <c:pt idx="6">
                  <c:v>0.15859999999999999</c:v>
                </c:pt>
                <c:pt idx="7">
                  <c:v>0.104</c:v>
                </c:pt>
                <c:pt idx="8">
                  <c:v>6.3200000000000006E-2</c:v>
                </c:pt>
                <c:pt idx="9">
                  <c:v>3.6400000000000002E-2</c:v>
                </c:pt>
                <c:pt idx="10">
                  <c:v>1.84E-2</c:v>
                </c:pt>
                <c:pt idx="11">
                  <c:v>7.4000000000000003E-3</c:v>
                </c:pt>
                <c:pt idx="12">
                  <c:v>3.2000000000000002E-3</c:v>
                </c:pt>
                <c:pt idx="13">
                  <c:v>1E-3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0C-4825-86C7-F41DAEB84929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  <c:pt idx="0">
                  <c:v>0.77270000000000005</c:v>
                </c:pt>
                <c:pt idx="1">
                  <c:v>0.72860000000000003</c:v>
                </c:pt>
                <c:pt idx="2">
                  <c:v>0.78459999999999996</c:v>
                </c:pt>
                <c:pt idx="3">
                  <c:v>0.59299999999999997</c:v>
                </c:pt>
                <c:pt idx="4">
                  <c:v>0.46789999999999998</c:v>
                </c:pt>
                <c:pt idx="5">
                  <c:v>0.38640000000000002</c:v>
                </c:pt>
                <c:pt idx="6">
                  <c:v>0.38059999999999999</c:v>
                </c:pt>
                <c:pt idx="7">
                  <c:v>0.2787</c:v>
                </c:pt>
                <c:pt idx="8">
                  <c:v>0.1925</c:v>
                </c:pt>
                <c:pt idx="9">
                  <c:v>0.12559999999999999</c:v>
                </c:pt>
                <c:pt idx="10">
                  <c:v>8.8400000000000006E-2</c:v>
                </c:pt>
                <c:pt idx="11">
                  <c:v>6.3399999999999998E-2</c:v>
                </c:pt>
                <c:pt idx="12">
                  <c:v>3.8899999999999997E-2</c:v>
                </c:pt>
                <c:pt idx="13">
                  <c:v>2.5399999999999999E-2</c:v>
                </c:pt>
                <c:pt idx="14">
                  <c:v>1.18E-2</c:v>
                </c:pt>
                <c:pt idx="15">
                  <c:v>8.9999999999999993E-3</c:v>
                </c:pt>
                <c:pt idx="16">
                  <c:v>3.5999999999999999E-3</c:v>
                </c:pt>
                <c:pt idx="17">
                  <c:v>2.3999999999999998E-3</c:v>
                </c:pt>
                <c:pt idx="18">
                  <c:v>1.1999999999999999E-3</c:v>
                </c:pt>
                <c:pt idx="19">
                  <c:v>5.0000000000000001E-4</c:v>
                </c:pt>
                <c:pt idx="20">
                  <c:v>4.0000000000000002E-4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0C-4825-86C7-F41DAEB84929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  <c:pt idx="0">
                  <c:v>0.82740000000000002</c:v>
                </c:pt>
                <c:pt idx="1">
                  <c:v>0.76300000000000001</c:v>
                </c:pt>
                <c:pt idx="2">
                  <c:v>0.68589999999999995</c:v>
                </c:pt>
                <c:pt idx="3">
                  <c:v>0.60199999999999998</c:v>
                </c:pt>
                <c:pt idx="4">
                  <c:v>0.51859999999999995</c:v>
                </c:pt>
                <c:pt idx="5">
                  <c:v>0.44209999999999999</c:v>
                </c:pt>
                <c:pt idx="6">
                  <c:v>0.36170000000000002</c:v>
                </c:pt>
                <c:pt idx="7">
                  <c:v>0.28560000000000002</c:v>
                </c:pt>
                <c:pt idx="8">
                  <c:v>0.21690000000000001</c:v>
                </c:pt>
                <c:pt idx="9">
                  <c:v>0.15590000000000001</c:v>
                </c:pt>
                <c:pt idx="10">
                  <c:v>0.1065</c:v>
                </c:pt>
                <c:pt idx="11">
                  <c:v>7.1300000000000002E-2</c:v>
                </c:pt>
                <c:pt idx="12">
                  <c:v>4.3400000000000001E-2</c:v>
                </c:pt>
                <c:pt idx="13">
                  <c:v>2.47E-2</c:v>
                </c:pt>
                <c:pt idx="14">
                  <c:v>1.43E-2</c:v>
                </c:pt>
                <c:pt idx="15">
                  <c:v>7.9999999999999898E-3</c:v>
                </c:pt>
                <c:pt idx="16">
                  <c:v>3.1999999999999802E-3</c:v>
                </c:pt>
                <c:pt idx="17">
                  <c:v>1.6999999999999899E-3</c:v>
                </c:pt>
                <c:pt idx="18">
                  <c:v>6.9999999999999002E-4</c:v>
                </c:pt>
                <c:pt idx="19">
                  <c:v>3.9999999999997801E-4</c:v>
                </c:pt>
                <c:pt idx="20">
                  <c:v>9.9999999999989E-5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0C-4825-86C7-F41DAEB84929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  <c:pt idx="0">
                  <c:v>0.99370000000000003</c:v>
                </c:pt>
                <c:pt idx="1">
                  <c:v>0.96789999999999998</c:v>
                </c:pt>
                <c:pt idx="2">
                  <c:v>0.94279999999999997</c:v>
                </c:pt>
                <c:pt idx="3">
                  <c:v>0.85240000000000005</c:v>
                </c:pt>
                <c:pt idx="4">
                  <c:v>0.77059999999999995</c:v>
                </c:pt>
                <c:pt idx="5">
                  <c:v>0.63470000000000004</c:v>
                </c:pt>
                <c:pt idx="6">
                  <c:v>0.52280000000000004</c:v>
                </c:pt>
                <c:pt idx="7">
                  <c:v>0.37269999999999998</c:v>
                </c:pt>
                <c:pt idx="8">
                  <c:v>0.26569999999999999</c:v>
                </c:pt>
                <c:pt idx="9">
                  <c:v>0.17019999999999999</c:v>
                </c:pt>
                <c:pt idx="10">
                  <c:v>0.1091</c:v>
                </c:pt>
                <c:pt idx="11">
                  <c:v>6.4100000000000004E-2</c:v>
                </c:pt>
                <c:pt idx="12">
                  <c:v>3.7699999999999997E-2</c:v>
                </c:pt>
                <c:pt idx="13">
                  <c:v>2.1600000000000001E-2</c:v>
                </c:pt>
                <c:pt idx="14">
                  <c:v>1.24E-2</c:v>
                </c:pt>
                <c:pt idx="15">
                  <c:v>7.7000000000000002E-3</c:v>
                </c:pt>
                <c:pt idx="16">
                  <c:v>4.7000000000000002E-3</c:v>
                </c:pt>
                <c:pt idx="17">
                  <c:v>2.2000000000000001E-3</c:v>
                </c:pt>
                <c:pt idx="18">
                  <c:v>1E-3</c:v>
                </c:pt>
                <c:pt idx="19">
                  <c:v>6.9999999999999999E-4</c:v>
                </c:pt>
                <c:pt idx="20">
                  <c:v>4.8700000000000002E-4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0C-4825-86C7-F41DAEB84929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0C-4825-86C7-F41DAEB84929}"/>
            </c:ext>
          </c:extLst>
        </c:ser>
        <c:ser>
          <c:idx val="8"/>
          <c:order val="8"/>
          <c:tx>
            <c:strRef>
              <c:f>'LLS-4GHz'!$J$25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0C-4825-86C7-F41DAEB84929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0C-4825-86C7-F41DAEB84929}"/>
            </c:ext>
          </c:extLst>
        </c:ser>
        <c:ser>
          <c:idx val="10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0C-4825-86C7-F41DAEB84929}"/>
            </c:ext>
          </c:extLst>
        </c:ser>
        <c:ser>
          <c:idx val="11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0C-4825-86C7-F41DAEB84929}"/>
            </c:ext>
          </c:extLst>
        </c:ser>
        <c:ser>
          <c:idx val="12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0C-4825-86C7-F41DAEB84929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0C-4825-86C7-F41DAEB84929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0C-4825-86C7-F41DAEB84929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0C-4825-86C7-F41DAEB84929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0C-4825-86C7-F41DAEB84929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0C-4825-86C7-F41DAEB84929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0C-4825-86C7-F41DAEB84929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0C-4825-86C7-F41DAEB84929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0C-4825-86C7-F41DAEB84929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0C-4825-86C7-F41DAEB84929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0C-4825-86C7-F41DAEB84929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0C-4825-86C7-F41DAEB84929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0C-4825-86C7-F41DAEB84929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0C-4825-86C7-F41DAEB84929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0C-4825-86C7-F41DAEB84929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0C-4825-86C7-F41DAEB84929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0C-4825-86C7-F41DAEB8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21776"/>
        <c:axId val="363422168"/>
      </c:scatterChart>
      <c:valAx>
        <c:axId val="363421776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74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63422168"/>
        <c:crossesAt val="1.0000000000000056E-4"/>
        <c:crossBetween val="midCat"/>
      </c:valAx>
      <c:valAx>
        <c:axId val="363422168"/>
        <c:scaling>
          <c:logBase val="10"/>
          <c:orientation val="minMax"/>
          <c:max val="1"/>
          <c:min val="1.0000000000000056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01E-4"/>
              <c:y val="0.27192239982219457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21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879"/>
          <c:y val="1.2254848799024817E-2"/>
          <c:w val="7.4751295681948424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2B-4180-B0C2-E62C4B05458E}"/>
            </c:ext>
          </c:extLst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2B-4180-B0C2-E62C4B05458E}"/>
            </c:ext>
          </c:extLst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  <c:pt idx="0">
                  <c:v>0.82262000000000002</c:v>
                </c:pt>
                <c:pt idx="1">
                  <c:v>0.71506000000000003</c:v>
                </c:pt>
                <c:pt idx="2">
                  <c:v>0.59382000000000001</c:v>
                </c:pt>
                <c:pt idx="3">
                  <c:v>0.47160000000000002</c:v>
                </c:pt>
                <c:pt idx="4">
                  <c:v>0.35732000000000003</c:v>
                </c:pt>
                <c:pt idx="5">
                  <c:v>0.26162000000000002</c:v>
                </c:pt>
                <c:pt idx="6">
                  <c:v>0.18068000000000001</c:v>
                </c:pt>
                <c:pt idx="7">
                  <c:v>0.11586</c:v>
                </c:pt>
                <c:pt idx="8">
                  <c:v>6.9040000000000004E-2</c:v>
                </c:pt>
                <c:pt idx="9">
                  <c:v>3.6600000000000001E-2</c:v>
                </c:pt>
                <c:pt idx="10">
                  <c:v>1.6619999999999999E-2</c:v>
                </c:pt>
                <c:pt idx="11">
                  <c:v>6.6600000000000001E-3</c:v>
                </c:pt>
                <c:pt idx="12">
                  <c:v>2.0799999999999998E-3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2B-4180-B0C2-E62C4B05458E}"/>
            </c:ext>
          </c:extLst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  <c:pt idx="0">
                  <c:v>0.47320000000000001</c:v>
                </c:pt>
                <c:pt idx="1">
                  <c:v>0.3518</c:v>
                </c:pt>
                <c:pt idx="2">
                  <c:v>0.24340000000000001</c:v>
                </c:pt>
                <c:pt idx="3">
                  <c:v>0.159</c:v>
                </c:pt>
                <c:pt idx="4">
                  <c:v>0.09</c:v>
                </c:pt>
                <c:pt idx="5">
                  <c:v>4.7800000000000002E-2</c:v>
                </c:pt>
                <c:pt idx="6">
                  <c:v>1.9800000000000002E-2</c:v>
                </c:pt>
                <c:pt idx="7">
                  <c:v>6.7999999999999996E-3</c:v>
                </c:pt>
                <c:pt idx="8">
                  <c:v>2.5999999999999999E-3</c:v>
                </c:pt>
                <c:pt idx="9">
                  <c:v>5.9999999999999995E-4</c:v>
                </c:pt>
                <c:pt idx="10">
                  <c:v>4.0000000000000002E-4</c:v>
                </c:pt>
                <c:pt idx="11">
                  <c:v>2.0000000000000001E-4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2B-4180-B0C2-E62C4B05458E}"/>
            </c:ext>
          </c:extLst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  <c:pt idx="0">
                  <c:v>0.68</c:v>
                </c:pt>
                <c:pt idx="1">
                  <c:v>0.64559999999999995</c:v>
                </c:pt>
                <c:pt idx="2">
                  <c:v>0.57299999999999995</c:v>
                </c:pt>
                <c:pt idx="3">
                  <c:v>0.3669</c:v>
                </c:pt>
                <c:pt idx="4">
                  <c:v>0.33329999999999999</c:v>
                </c:pt>
                <c:pt idx="5">
                  <c:v>0.21429999999999999</c:v>
                </c:pt>
                <c:pt idx="6">
                  <c:v>0.1729</c:v>
                </c:pt>
                <c:pt idx="7">
                  <c:v>0.106</c:v>
                </c:pt>
                <c:pt idx="8">
                  <c:v>5.96E-2</c:v>
                </c:pt>
                <c:pt idx="9">
                  <c:v>2.6599999999999999E-2</c:v>
                </c:pt>
                <c:pt idx="10">
                  <c:v>1.55E-2</c:v>
                </c:pt>
                <c:pt idx="11">
                  <c:v>6.3E-3</c:v>
                </c:pt>
                <c:pt idx="12">
                  <c:v>2.5999999999999999E-3</c:v>
                </c:pt>
                <c:pt idx="13">
                  <c:v>5.0000000000000001E-4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2B-4180-B0C2-E62C4B05458E}"/>
            </c:ext>
          </c:extLst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  <c:pt idx="0">
                  <c:v>0.7722</c:v>
                </c:pt>
                <c:pt idx="1">
                  <c:v>0.6542</c:v>
                </c:pt>
                <c:pt idx="2">
                  <c:v>0.53190000000000004</c:v>
                </c:pt>
                <c:pt idx="3">
                  <c:v>0.41649999999999998</c:v>
                </c:pt>
                <c:pt idx="4">
                  <c:v>0.31230000000000002</c:v>
                </c:pt>
                <c:pt idx="5">
                  <c:v>0.22220000000000001</c:v>
                </c:pt>
                <c:pt idx="6">
                  <c:v>0.151</c:v>
                </c:pt>
                <c:pt idx="7">
                  <c:v>9.1200000000000003E-2</c:v>
                </c:pt>
                <c:pt idx="8">
                  <c:v>0.05</c:v>
                </c:pt>
                <c:pt idx="9">
                  <c:v>2.4899999999999999E-2</c:v>
                </c:pt>
                <c:pt idx="10">
                  <c:v>1.0500000000000001E-2</c:v>
                </c:pt>
                <c:pt idx="11">
                  <c:v>3.79999999999998E-3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2B-4180-B0C2-E62C4B05458E}"/>
            </c:ext>
          </c:extLst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2B-4180-B0C2-E62C4B05458E}"/>
            </c:ext>
          </c:extLst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2B-4180-B0C2-E62C4B05458E}"/>
            </c:ext>
          </c:extLst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2B-4180-B0C2-E62C4B05458E}"/>
            </c:ext>
          </c:extLst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2B-4180-B0C2-E62C4B05458E}"/>
            </c:ext>
          </c:extLst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2B-4180-B0C2-E62C4B05458E}"/>
            </c:ext>
          </c:extLst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2B-4180-B0C2-E62C4B05458E}"/>
            </c:ext>
          </c:extLst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2B-4180-B0C2-E62C4B05458E}"/>
            </c:ext>
          </c:extLst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2B-4180-B0C2-E62C4B05458E}"/>
            </c:ext>
          </c:extLst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2B-4180-B0C2-E62C4B05458E}"/>
            </c:ext>
          </c:extLst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2B-4180-B0C2-E62C4B05458E}"/>
            </c:ext>
          </c:extLst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2B-4180-B0C2-E62C4B05458E}"/>
            </c:ext>
          </c:extLst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2B-4180-B0C2-E62C4B05458E}"/>
            </c:ext>
          </c:extLst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2B-4180-B0C2-E62C4B05458E}"/>
            </c:ext>
          </c:extLst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2B-4180-B0C2-E62C4B05458E}"/>
            </c:ext>
          </c:extLst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2B-4180-B0C2-E62C4B05458E}"/>
            </c:ext>
          </c:extLst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2B-4180-B0C2-E62C4B05458E}"/>
            </c:ext>
          </c:extLst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2B-4180-B0C2-E62C4B05458E}"/>
            </c:ext>
          </c:extLst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2B-4180-B0C2-E62C4B05458E}"/>
            </c:ext>
          </c:extLst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2B-4180-B0C2-E62C4B05458E}"/>
            </c:ext>
          </c:extLst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2B-4180-B0C2-E62C4B05458E}"/>
            </c:ext>
          </c:extLst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2B-4180-B0C2-E62C4B05458E}"/>
            </c:ext>
          </c:extLst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2B-4180-B0C2-E62C4B05458E}"/>
            </c:ext>
          </c:extLst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2B-4180-B0C2-E62C4B05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422952"/>
        <c:axId val="363423344"/>
      </c:scatterChart>
      <c:valAx>
        <c:axId val="363422952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3991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63423344"/>
        <c:crossesAt val="1.0000000000000063E-4"/>
        <c:crossBetween val="midCat"/>
      </c:valAx>
      <c:valAx>
        <c:axId val="363423344"/>
        <c:scaling>
          <c:logBase val="10"/>
          <c:orientation val="minMax"/>
          <c:max val="1"/>
          <c:min val="1.0000000000000063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277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422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02"/>
          <c:y val="1.2254848799024817E-2"/>
          <c:w val="6.933674407450352E-2"/>
          <c:h val="0.87903054385500667"/>
        </c:manualLayout>
      </c:layout>
      <c:overlay val="0"/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4"/>
  <sheetViews>
    <sheetView zoomScale="90" zoomScaleNormal="90" workbookViewId="0">
      <selection activeCell="D27" sqref="D27"/>
    </sheetView>
  </sheetViews>
  <sheetFormatPr defaultColWidth="9.140625" defaultRowHeight="12.75"/>
  <cols>
    <col min="2" max="2" width="19.425781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7" t="s">
        <v>8</v>
      </c>
      <c r="C2" s="17" t="s">
        <v>7</v>
      </c>
    </row>
    <row r="3" spans="2:19">
      <c r="B3" s="17" t="s">
        <v>44</v>
      </c>
      <c r="C3" s="17" t="s">
        <v>45</v>
      </c>
    </row>
    <row r="4" spans="2:19">
      <c r="B4" s="17" t="s">
        <v>9</v>
      </c>
      <c r="C4" s="17" t="s">
        <v>43</v>
      </c>
    </row>
    <row r="6" spans="2:19">
      <c r="R6" s="17"/>
      <c r="S6" s="17"/>
    </row>
    <row r="7" spans="2:19">
      <c r="S7" s="17"/>
    </row>
    <row r="8" spans="2:19">
      <c r="C8" t="s">
        <v>0</v>
      </c>
      <c r="D8" t="s">
        <v>1</v>
      </c>
      <c r="E8" t="s">
        <v>2</v>
      </c>
      <c r="F8" t="s">
        <v>3</v>
      </c>
      <c r="R8" s="17"/>
      <c r="S8" s="17"/>
    </row>
    <row r="9" spans="2:19">
      <c r="C9" s="16">
        <v>42720</v>
      </c>
      <c r="D9" s="17" t="s">
        <v>10</v>
      </c>
      <c r="E9" t="s">
        <v>4</v>
      </c>
      <c r="F9" s="17" t="s">
        <v>33</v>
      </c>
      <c r="S9" s="17"/>
    </row>
    <row r="10" spans="2:19">
      <c r="C10" s="16">
        <v>42740</v>
      </c>
      <c r="D10" s="17" t="s">
        <v>16</v>
      </c>
      <c r="E10" t="s">
        <v>4</v>
      </c>
      <c r="F10" s="17" t="s">
        <v>17</v>
      </c>
      <c r="R10" s="17"/>
      <c r="S10" s="17"/>
    </row>
    <row r="11" spans="2:19">
      <c r="C11" s="16">
        <v>42749</v>
      </c>
      <c r="D11" s="17" t="s">
        <v>19</v>
      </c>
      <c r="E11" t="s">
        <v>4</v>
      </c>
      <c r="F11" s="17" t="s">
        <v>18</v>
      </c>
      <c r="R11" s="17"/>
      <c r="S11" s="17"/>
    </row>
    <row r="12" spans="2:19">
      <c r="C12" s="16">
        <v>42751</v>
      </c>
      <c r="D12" s="17" t="s">
        <v>22</v>
      </c>
      <c r="E12" s="17" t="s">
        <v>23</v>
      </c>
      <c r="F12" s="17" t="s">
        <v>24</v>
      </c>
      <c r="R12" s="17"/>
      <c r="S12" s="17"/>
    </row>
    <row r="13" spans="2:19">
      <c r="C13" s="16">
        <v>42751</v>
      </c>
      <c r="D13" s="17" t="s">
        <v>26</v>
      </c>
      <c r="E13" s="17" t="s">
        <v>27</v>
      </c>
      <c r="F13" s="17" t="s">
        <v>24</v>
      </c>
    </row>
    <row r="14" spans="2:19">
      <c r="C14" s="16">
        <v>42752</v>
      </c>
      <c r="D14" s="17" t="s">
        <v>30</v>
      </c>
      <c r="E14" t="s">
        <v>28</v>
      </c>
      <c r="F14" t="s">
        <v>29</v>
      </c>
    </row>
    <row r="16" spans="2:19">
      <c r="C16" s="16">
        <v>42754</v>
      </c>
      <c r="D16" s="17" t="s">
        <v>32</v>
      </c>
      <c r="E16" s="17" t="s">
        <v>41</v>
      </c>
      <c r="F16" s="17" t="s">
        <v>34</v>
      </c>
    </row>
    <row r="17" spans="3:19">
      <c r="C17" s="16">
        <v>42761</v>
      </c>
      <c r="D17" s="17" t="s">
        <v>35</v>
      </c>
      <c r="E17" s="17" t="s">
        <v>36</v>
      </c>
      <c r="F17" s="17" t="s">
        <v>37</v>
      </c>
      <c r="S17" s="17"/>
    </row>
    <row r="18" spans="3:19">
      <c r="C18" s="16">
        <v>42761</v>
      </c>
      <c r="D18" s="17" t="s">
        <v>39</v>
      </c>
      <c r="E18" s="17" t="s">
        <v>31</v>
      </c>
      <c r="F18" s="17" t="s">
        <v>38</v>
      </c>
      <c r="R18" s="17"/>
      <c r="S18" s="17"/>
    </row>
    <row r="19" spans="3:19">
      <c r="C19" s="16"/>
      <c r="R19" s="17"/>
      <c r="S19" s="17"/>
    </row>
    <row r="20" spans="3:19">
      <c r="C20" s="39">
        <v>42773</v>
      </c>
      <c r="D20" s="41" t="s">
        <v>40</v>
      </c>
      <c r="E20" s="41" t="s">
        <v>41</v>
      </c>
      <c r="F20" s="41" t="s">
        <v>42</v>
      </c>
      <c r="G20" s="40"/>
      <c r="H20" s="40"/>
      <c r="I20" s="40"/>
      <c r="J20" s="40"/>
      <c r="K20" s="40"/>
      <c r="L20" s="40"/>
      <c r="R20" s="17"/>
      <c r="S20" s="17"/>
    </row>
    <row r="21" spans="3:19">
      <c r="C21" s="39">
        <v>42773</v>
      </c>
      <c r="D21" s="41" t="s">
        <v>46</v>
      </c>
      <c r="E21" s="41" t="s">
        <v>47</v>
      </c>
      <c r="F21" s="41" t="s">
        <v>48</v>
      </c>
    </row>
    <row r="22" spans="3:19">
      <c r="C22" s="39">
        <v>42776</v>
      </c>
      <c r="D22" s="41" t="s">
        <v>50</v>
      </c>
      <c r="E22" s="41" t="s">
        <v>51</v>
      </c>
      <c r="F22" s="41" t="s">
        <v>52</v>
      </c>
    </row>
    <row r="23" spans="3:19">
      <c r="C23" s="16">
        <v>42810</v>
      </c>
      <c r="D23" s="41" t="s">
        <v>54</v>
      </c>
      <c r="E23" s="41" t="s">
        <v>28</v>
      </c>
      <c r="F23" s="17" t="s">
        <v>55</v>
      </c>
    </row>
    <row r="24" spans="3:19">
      <c r="C24" s="16">
        <v>42818</v>
      </c>
      <c r="D24" s="41" t="s">
        <v>56</v>
      </c>
      <c r="E24" s="41" t="s">
        <v>57</v>
      </c>
      <c r="F24" s="17" t="s">
        <v>38</v>
      </c>
    </row>
    <row r="25" spans="3:19">
      <c r="C25" s="16"/>
    </row>
    <row r="26" spans="3:19">
      <c r="C26" s="16"/>
      <c r="D26" s="17"/>
      <c r="F26" s="17"/>
    </row>
    <row r="27" spans="3:19">
      <c r="C27" s="16"/>
    </row>
    <row r="28" spans="3:19">
      <c r="C28" s="16"/>
    </row>
    <row r="29" spans="3:19">
      <c r="C29" s="16"/>
      <c r="D29" s="17"/>
      <c r="E29" s="17"/>
      <c r="F29" s="17"/>
    </row>
    <row r="30" spans="3:19">
      <c r="C30" s="16"/>
    </row>
    <row r="31" spans="3:19">
      <c r="C31" s="16"/>
    </row>
    <row r="32" spans="3:19">
      <c r="C32" s="16"/>
    </row>
    <row r="33" spans="3:3">
      <c r="C33" s="16"/>
    </row>
    <row r="34" spans="3:3">
      <c r="C34" s="16"/>
    </row>
    <row r="35" spans="3:3">
      <c r="C35" s="16"/>
    </row>
    <row r="36" spans="3:3">
      <c r="C36" s="16"/>
    </row>
    <row r="37" spans="3:3">
      <c r="C37" s="16"/>
    </row>
    <row r="38" spans="3:3">
      <c r="C38" s="16"/>
    </row>
    <row r="39" spans="3:3">
      <c r="C39" s="16"/>
    </row>
    <row r="40" spans="3:3">
      <c r="C40" s="16"/>
    </row>
    <row r="41" spans="3:3">
      <c r="C41" s="16"/>
    </row>
    <row r="42" spans="3:3">
      <c r="C42" s="16"/>
    </row>
    <row r="43" spans="3:3">
      <c r="C43" s="16"/>
    </row>
    <row r="44" spans="3:3">
      <c r="C44" s="16"/>
    </row>
    <row r="45" spans="3:3">
      <c r="C45" s="16"/>
    </row>
    <row r="46" spans="3:3">
      <c r="C46" s="16"/>
    </row>
    <row r="47" spans="3:3">
      <c r="C47" s="16"/>
    </row>
    <row r="48" spans="3:3">
      <c r="C48" s="16"/>
    </row>
    <row r="49" spans="3:3">
      <c r="C49" s="16"/>
    </row>
    <row r="50" spans="3:3">
      <c r="C50" s="16"/>
    </row>
    <row r="51" spans="3:3">
      <c r="C51" s="16"/>
    </row>
    <row r="52" spans="3:3">
      <c r="C52" s="16"/>
    </row>
    <row r="53" spans="3:3">
      <c r="C53" s="16"/>
    </row>
    <row r="54" spans="3:3">
      <c r="C54" s="16"/>
    </row>
    <row r="55" spans="3:3">
      <c r="C55" s="16"/>
    </row>
    <row r="56" spans="3:3">
      <c r="C56" s="16"/>
    </row>
    <row r="57" spans="3:3">
      <c r="C57" s="16"/>
    </row>
    <row r="58" spans="3:3">
      <c r="C58" s="16"/>
    </row>
    <row r="59" spans="3:3">
      <c r="C59" s="16"/>
    </row>
    <row r="60" spans="3:3">
      <c r="C60" s="16"/>
    </row>
    <row r="61" spans="3:3">
      <c r="C61" s="16"/>
    </row>
    <row r="62" spans="3:3">
      <c r="C62" s="16"/>
    </row>
    <row r="63" spans="3:3">
      <c r="C63" s="16"/>
    </row>
    <row r="64" spans="3:3">
      <c r="C64" s="16"/>
    </row>
  </sheetData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zoomScale="70" zoomScaleNormal="70" workbookViewId="0">
      <selection activeCell="J37" sqref="J37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8" t="s">
        <v>15</v>
      </c>
      <c r="C25" s="18" t="s">
        <v>21</v>
      </c>
      <c r="D25" s="18" t="s">
        <v>25</v>
      </c>
      <c r="E25" s="3" t="s">
        <v>31</v>
      </c>
      <c r="F25" s="19" t="s">
        <v>49</v>
      </c>
      <c r="G25" s="19" t="s">
        <v>53</v>
      </c>
      <c r="H25" s="4"/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8"/>
      <c r="AE25" s="13" t="s">
        <v>6</v>
      </c>
      <c r="AG25" t="s">
        <v>5</v>
      </c>
      <c r="AH25" s="26" t="str">
        <f>B25</f>
        <v>ZTE</v>
      </c>
      <c r="AI25" s="27" t="str">
        <f>C25</f>
        <v>Samsung</v>
      </c>
      <c r="AJ25" s="26" t="str">
        <f t="shared" ref="AJ25:BJ25" si="0">D25</f>
        <v>LGE</v>
      </c>
      <c r="AK25" s="27" t="str">
        <f t="shared" si="0"/>
        <v>Qualcomm</v>
      </c>
      <c r="AL25" s="26" t="str">
        <f t="shared" si="0"/>
        <v>Xinwei</v>
      </c>
      <c r="AM25" s="27" t="str">
        <f t="shared" si="0"/>
        <v>Spreadtrum</v>
      </c>
      <c r="AN25" s="26">
        <f t="shared" si="0"/>
        <v>0</v>
      </c>
      <c r="AO25" s="27">
        <f t="shared" si="0"/>
        <v>0</v>
      </c>
      <c r="AP25" s="26">
        <f t="shared" si="0"/>
        <v>0</v>
      </c>
      <c r="AQ25" s="27">
        <f t="shared" si="0"/>
        <v>0</v>
      </c>
      <c r="AR25" s="26">
        <f t="shared" si="0"/>
        <v>0</v>
      </c>
      <c r="AS25" s="27">
        <f t="shared" si="0"/>
        <v>0</v>
      </c>
      <c r="AT25" s="26">
        <f t="shared" si="0"/>
        <v>0</v>
      </c>
      <c r="AU25" s="27">
        <f t="shared" si="0"/>
        <v>0</v>
      </c>
      <c r="AV25" s="26">
        <f t="shared" si="0"/>
        <v>0</v>
      </c>
      <c r="AW25" s="27">
        <f t="shared" si="0"/>
        <v>0</v>
      </c>
      <c r="AX25" s="26">
        <f t="shared" si="0"/>
        <v>0</v>
      </c>
      <c r="AY25" s="27">
        <f t="shared" si="0"/>
        <v>0</v>
      </c>
      <c r="AZ25" s="26">
        <f t="shared" si="0"/>
        <v>0</v>
      </c>
      <c r="BA25" s="27">
        <f t="shared" si="0"/>
        <v>0</v>
      </c>
      <c r="BB25" s="26">
        <f t="shared" si="0"/>
        <v>0</v>
      </c>
      <c r="BC25" s="27">
        <f t="shared" si="0"/>
        <v>0</v>
      </c>
      <c r="BD25" s="26">
        <f t="shared" si="0"/>
        <v>0</v>
      </c>
      <c r="BE25" s="27">
        <f t="shared" si="0"/>
        <v>0</v>
      </c>
      <c r="BF25" s="26">
        <f t="shared" si="0"/>
        <v>0</v>
      </c>
      <c r="BG25" s="27">
        <f t="shared" si="0"/>
        <v>0</v>
      </c>
      <c r="BH25" s="26">
        <f t="shared" si="0"/>
        <v>0</v>
      </c>
      <c r="BI25" s="27">
        <f t="shared" si="0"/>
        <v>0</v>
      </c>
      <c r="BJ25" s="26">
        <f t="shared" si="0"/>
        <v>0</v>
      </c>
      <c r="BK25" s="13" t="s">
        <v>6</v>
      </c>
    </row>
    <row r="26" spans="1:63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>
      <c r="A28" s="5" t="s">
        <v>12</v>
      </c>
      <c r="B28" s="5" t="s">
        <v>13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12</v>
      </c>
      <c r="AH28" s="5" t="s">
        <v>11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>
      <c r="A29">
        <v>-20</v>
      </c>
      <c r="B29" s="28">
        <v>9.6833333333333299E-2</v>
      </c>
      <c r="C29" s="37">
        <v>9.0009000900090008E-2</v>
      </c>
      <c r="D29" s="28">
        <v>0.1101</v>
      </c>
      <c r="E29" s="28">
        <v>9.0999999999999998E-2</v>
      </c>
      <c r="F29" s="28">
        <v>9.7100000000000006E-2</v>
      </c>
      <c r="G29" s="28">
        <v>8.6400000000000005E-2</v>
      </c>
      <c r="H29" s="29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0">
        <f>AVERAGE(B29:AD29)</f>
        <v>9.5240389038903875E-2</v>
      </c>
      <c r="AF29" s="15"/>
      <c r="AG29">
        <v>-20</v>
      </c>
      <c r="AH29" s="31">
        <v>0.144166666666667</v>
      </c>
      <c r="AI29" s="38">
        <v>6.2893081761006289E-2</v>
      </c>
      <c r="AJ29" s="31">
        <v>0.1056</v>
      </c>
      <c r="AK29" s="31">
        <v>5.11E-2</v>
      </c>
      <c r="AL29" s="31">
        <v>8.2900000000000001E-2</v>
      </c>
      <c r="AM29" s="31">
        <v>5.6800000000000003E-2</v>
      </c>
      <c r="AN29" s="32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3">
        <f>AVERAGE(AH29:BJ29)</f>
        <v>8.3909958071278878E-2</v>
      </c>
    </row>
    <row r="30" spans="1:63">
      <c r="A30">
        <v>-19</v>
      </c>
      <c r="B30" s="28">
        <v>7.2333333333333305E-2</v>
      </c>
      <c r="C30" s="37">
        <v>7.662835249042145E-2</v>
      </c>
      <c r="D30" s="28">
        <v>7.8E-2</v>
      </c>
      <c r="E30" s="28">
        <v>7.1400000000000005E-2</v>
      </c>
      <c r="F30" s="28">
        <v>7.87081952530993E-2</v>
      </c>
      <c r="G30" s="28">
        <v>5.9299999999999999E-2</v>
      </c>
      <c r="H30" s="29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0">
        <f t="shared" ref="AE30:AE49" si="1">AVERAGE(B30:AD30)</f>
        <v>7.272831351280902E-2</v>
      </c>
      <c r="AF30" s="15"/>
      <c r="AG30">
        <v>-19</v>
      </c>
      <c r="AH30" s="31">
        <v>9.5500000000000002E-2</v>
      </c>
      <c r="AI30" s="38">
        <v>4.5999999999999999E-2</v>
      </c>
      <c r="AJ30" s="31">
        <v>6.3299999999999995E-2</v>
      </c>
      <c r="AK30" s="31">
        <v>3.0499999999999999E-2</v>
      </c>
      <c r="AL30" s="31">
        <v>5.0694181125647997E-2</v>
      </c>
      <c r="AM30" s="31">
        <v>3.5099999999999999E-2</v>
      </c>
      <c r="AN30" s="32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3">
        <f t="shared" ref="BK30:BK49" si="2">AVERAGE(AH30:BJ30)</f>
        <v>5.3515696854274673E-2</v>
      </c>
    </row>
    <row r="31" spans="1:63">
      <c r="A31">
        <v>-18</v>
      </c>
      <c r="B31" s="28">
        <v>4.8833333333333298E-2</v>
      </c>
      <c r="C31" s="37">
        <v>5.3050397877984087E-2</v>
      </c>
      <c r="D31" s="28">
        <v>5.0900000000000001E-2</v>
      </c>
      <c r="E31" s="28">
        <v>5.6000000000000001E-2</v>
      </c>
      <c r="F31" s="28">
        <v>6.3799999999999996E-2</v>
      </c>
      <c r="G31" s="28">
        <v>4.2299999999999997E-2</v>
      </c>
      <c r="H31" s="29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0">
        <f t="shared" si="1"/>
        <v>5.2480621868552901E-2</v>
      </c>
      <c r="AF31" s="15"/>
      <c r="AG31">
        <v>-18</v>
      </c>
      <c r="AH31" s="31">
        <v>5.6666666666666698E-2</v>
      </c>
      <c r="AI31" s="38">
        <v>3.3500000000000002E-2</v>
      </c>
      <c r="AJ31" s="31">
        <v>3.5900000000000001E-2</v>
      </c>
      <c r="AK31" s="31">
        <v>1.8200000000000001E-2</v>
      </c>
      <c r="AL31" s="31">
        <v>3.1E-2</v>
      </c>
      <c r="AM31" s="31">
        <v>1.9400000000000001E-2</v>
      </c>
      <c r="AN31" s="32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3">
        <f t="shared" si="2"/>
        <v>3.2444444444444449E-2</v>
      </c>
    </row>
    <row r="32" spans="1:63">
      <c r="A32">
        <v>-17</v>
      </c>
      <c r="B32" s="28">
        <v>3.3666666666666699E-2</v>
      </c>
      <c r="C32" s="37">
        <v>3.3319788703778955E-2</v>
      </c>
      <c r="D32" s="28">
        <v>3.3599999999999998E-2</v>
      </c>
      <c r="E32" s="28">
        <v>4.3400000000000001E-2</v>
      </c>
      <c r="F32" s="28">
        <v>4.1886752082251497E-2</v>
      </c>
      <c r="G32" s="28">
        <v>2.64E-2</v>
      </c>
      <c r="H32" s="29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0">
        <f t="shared" si="1"/>
        <v>3.5378867908782856E-2</v>
      </c>
      <c r="AF32" s="15"/>
      <c r="AG32">
        <v>-17</v>
      </c>
      <c r="AH32" s="31">
        <v>3.2500000000000001E-2</v>
      </c>
      <c r="AI32" s="38">
        <v>2.2708840227088401E-2</v>
      </c>
      <c r="AJ32" s="31">
        <v>1.6799999999999999E-2</v>
      </c>
      <c r="AK32" s="31">
        <v>1.12E-2</v>
      </c>
      <c r="AL32" s="31">
        <v>1.8297540818372302E-2</v>
      </c>
      <c r="AM32" s="31">
        <v>1.09E-2</v>
      </c>
      <c r="AN32" s="32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3">
        <f t="shared" si="2"/>
        <v>1.8734396840910116E-2</v>
      </c>
    </row>
    <row r="33" spans="1:63">
      <c r="A33">
        <v>-16</v>
      </c>
      <c r="B33" s="28">
        <v>2.1000000000000001E-2</v>
      </c>
      <c r="C33" s="37">
        <v>2.8500000000000001E-2</v>
      </c>
      <c r="D33" s="28">
        <v>2.01E-2</v>
      </c>
      <c r="E33" s="28">
        <v>3.3500000000000002E-2</v>
      </c>
      <c r="F33" s="28">
        <v>2.75E-2</v>
      </c>
      <c r="G33" s="28">
        <v>1.8499999999999999E-2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0">
        <f t="shared" si="1"/>
        <v>2.4849999999999997E-2</v>
      </c>
      <c r="AF33" s="15"/>
      <c r="AG33">
        <v>-16</v>
      </c>
      <c r="AH33" s="31">
        <v>1.7999999999999999E-2</v>
      </c>
      <c r="AI33" s="38">
        <v>1.55E-2</v>
      </c>
      <c r="AJ33" s="31">
        <v>8.9666699999999995E-3</v>
      </c>
      <c r="AK33" s="31">
        <v>6.8999999999999999E-3</v>
      </c>
      <c r="AL33" s="31">
        <v>1.0800000000000001E-2</v>
      </c>
      <c r="AM33" s="31">
        <v>6.2999999999999697E-3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3">
        <f t="shared" si="2"/>
        <v>1.107777833333333E-2</v>
      </c>
    </row>
    <row r="34" spans="1:63">
      <c r="A34">
        <v>-15</v>
      </c>
      <c r="B34" s="28">
        <v>1.36666666666667E-2</v>
      </c>
      <c r="C34" s="37">
        <v>2.8500000000000001E-2</v>
      </c>
      <c r="D34" s="28">
        <v>1.24E-2</v>
      </c>
      <c r="E34" s="28">
        <v>2.6700000000000002E-2</v>
      </c>
      <c r="F34" s="28">
        <v>1.8165902124585E-2</v>
      </c>
      <c r="G34" s="28">
        <v>1.14E-2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0">
        <f t="shared" si="1"/>
        <v>1.8472094798541949E-2</v>
      </c>
      <c r="AF34" s="15"/>
      <c r="AG34">
        <v>-15</v>
      </c>
      <c r="AH34" s="31">
        <v>8.0000000000000002E-3</v>
      </c>
      <c r="AI34" s="38">
        <v>1.2500000000000001E-2</v>
      </c>
      <c r="AJ34" s="31">
        <v>3.86667E-3</v>
      </c>
      <c r="AK34" s="31">
        <v>3.8999999999999998E-3</v>
      </c>
      <c r="AL34" s="31">
        <v>3.5999999999999999E-3</v>
      </c>
      <c r="AM34" s="31">
        <v>2.6999999999999698E-3</v>
      </c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3">
        <f t="shared" si="2"/>
        <v>5.7611116666666613E-3</v>
      </c>
    </row>
    <row r="35" spans="1:63">
      <c r="A35">
        <v>-14</v>
      </c>
      <c r="B35" s="28">
        <v>7.4999999999999997E-3</v>
      </c>
      <c r="C35" s="37">
        <v>1.9E-2</v>
      </c>
      <c r="D35" s="28">
        <v>6.0333299999999999E-3</v>
      </c>
      <c r="E35" s="28">
        <v>2.1299999999999999E-2</v>
      </c>
      <c r="F35" s="28">
        <v>1.2E-2</v>
      </c>
      <c r="G35" s="28">
        <v>7.1999999999999599E-3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0">
        <f t="shared" si="1"/>
        <v>1.2172221666666658E-2</v>
      </c>
      <c r="AF35" s="15"/>
      <c r="AG35">
        <v>-14</v>
      </c>
      <c r="AH35" s="31">
        <v>3.3333333333333301E-3</v>
      </c>
      <c r="AI35" s="38">
        <v>0.01</v>
      </c>
      <c r="AJ35" s="31">
        <v>1.6333299999999999E-3</v>
      </c>
      <c r="AK35" s="31">
        <v>2.3E-3</v>
      </c>
      <c r="AL35" s="31">
        <v>1.1999999999999999E-3</v>
      </c>
      <c r="AM35" s="31">
        <v>1.0999999999999901E-3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3">
        <f t="shared" si="2"/>
        <v>3.2611105555555536E-3</v>
      </c>
    </row>
    <row r="36" spans="1:63">
      <c r="A36">
        <v>-13</v>
      </c>
      <c r="B36" s="28">
        <v>3.3333333333333301E-3</v>
      </c>
      <c r="C36" s="37">
        <v>1.4800000000000001E-2</v>
      </c>
      <c r="D36" s="28">
        <v>3.0666700000000001E-3</v>
      </c>
      <c r="E36" s="28">
        <v>1.7299999999999999E-2</v>
      </c>
      <c r="F36" s="28">
        <v>8.7635607831520104E-3</v>
      </c>
      <c r="G36" s="28">
        <v>4.4999999999999702E-3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0">
        <f t="shared" si="1"/>
        <v>8.627260686080886E-3</v>
      </c>
      <c r="AF36" s="15"/>
      <c r="AG36">
        <v>-13</v>
      </c>
      <c r="AH36" s="31">
        <v>6.6666666666666697E-4</v>
      </c>
      <c r="AI36" s="38">
        <v>7.4000000000000003E-3</v>
      </c>
      <c r="AJ36" s="31">
        <v>6.6666700000000002E-4</v>
      </c>
      <c r="AK36" s="31">
        <v>1.4E-3</v>
      </c>
      <c r="AL36" s="31">
        <v>6.9999999999999999E-4</v>
      </c>
      <c r="AM36" s="31">
        <v>3.99999999999956E-4</v>
      </c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3">
        <f t="shared" si="2"/>
        <v>1.8722222777777702E-3</v>
      </c>
    </row>
    <row r="37" spans="1:63">
      <c r="A37">
        <v>-12</v>
      </c>
      <c r="B37" s="28">
        <v>2E-3</v>
      </c>
      <c r="C37" s="37">
        <v>1.325E-2</v>
      </c>
      <c r="D37" s="28">
        <v>1.46667E-3</v>
      </c>
      <c r="E37" s="28">
        <v>1.41E-2</v>
      </c>
      <c r="F37" s="28">
        <v>6.3999998000000002E-3</v>
      </c>
      <c r="G37" s="28">
        <v>2.8999999999999699E-3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0">
        <f t="shared" si="1"/>
        <v>6.6861116333333283E-3</v>
      </c>
      <c r="AF37" s="15"/>
      <c r="AG37">
        <v>-12</v>
      </c>
      <c r="AH37" s="31">
        <v>1.6666666666666701E-4</v>
      </c>
      <c r="AI37" s="38">
        <v>4.2500000000000003E-3</v>
      </c>
      <c r="AJ37" s="31">
        <v>2.0000000000000001E-4</v>
      </c>
      <c r="AK37" s="31">
        <v>8.9999999999999998E-4</v>
      </c>
      <c r="AL37" s="31">
        <v>4.0000000000000002E-4</v>
      </c>
      <c r="AM37" s="31">
        <v>9.9999999999989E-5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3">
        <f t="shared" si="2"/>
        <v>1.002777777777776E-3</v>
      </c>
    </row>
    <row r="38" spans="1:63">
      <c r="A38">
        <v>-11</v>
      </c>
      <c r="B38" s="28">
        <v>6.6666666666666697E-4</v>
      </c>
      <c r="C38" s="37">
        <v>7.4177097821047748E-3</v>
      </c>
      <c r="D38" s="28">
        <v>5.3333299999999998E-4</v>
      </c>
      <c r="E38" s="28">
        <v>1.06E-2</v>
      </c>
      <c r="F38" s="28">
        <v>3.5777087080979598E-3</v>
      </c>
      <c r="G38" s="28">
        <v>1.8999999999999701E-3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0">
        <f t="shared" si="1"/>
        <v>4.1159030261448959E-3</v>
      </c>
      <c r="AF38" s="15"/>
      <c r="AG38">
        <v>-11</v>
      </c>
      <c r="AH38" s="31">
        <v>0</v>
      </c>
      <c r="AI38" s="38">
        <v>3.2003938946331858E-3</v>
      </c>
      <c r="AJ38" s="31">
        <v>3.3333300000000002E-5</v>
      </c>
      <c r="AK38" s="31">
        <v>3.2000000000000003E-4</v>
      </c>
      <c r="AL38" s="31">
        <v>0</v>
      </c>
      <c r="AM38" s="31">
        <v>0</v>
      </c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3">
        <f t="shared" si="2"/>
        <v>5.9228786577219768E-4</v>
      </c>
    </row>
    <row r="39" spans="1:63">
      <c r="A39">
        <v>-10</v>
      </c>
      <c r="B39" s="28">
        <v>0</v>
      </c>
      <c r="C39" s="37">
        <v>8.5000000000000006E-3</v>
      </c>
      <c r="D39" s="28">
        <v>2.0000000000000001E-4</v>
      </c>
      <c r="E39" s="28">
        <v>7.9000000000000008E-3</v>
      </c>
      <c r="F39" s="28">
        <v>2E-3</v>
      </c>
      <c r="G39" s="28">
        <v>1.1999999999999799E-3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0">
        <f t="shared" si="1"/>
        <v>3.2999999999999974E-3</v>
      </c>
      <c r="AF39" s="15"/>
      <c r="AG39">
        <v>-10</v>
      </c>
      <c r="AH39" s="31">
        <v>0</v>
      </c>
      <c r="AI39" s="38">
        <v>2.5000000000000001E-3</v>
      </c>
      <c r="AJ39" s="31">
        <v>0</v>
      </c>
      <c r="AK39" s="31">
        <v>1E-4</v>
      </c>
      <c r="AL39" s="31">
        <v>0</v>
      </c>
      <c r="AM39" s="31">
        <v>0</v>
      </c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3">
        <f t="shared" si="2"/>
        <v>4.3333333333333331E-4</v>
      </c>
    </row>
    <row r="40" spans="1:63">
      <c r="A40">
        <v>-9</v>
      </c>
      <c r="B40" s="28">
        <v>0</v>
      </c>
      <c r="C40" s="37">
        <v>8.7500000000000008E-3</v>
      </c>
      <c r="D40" s="28"/>
      <c r="E40" s="28">
        <v>5.7999999999999996E-3</v>
      </c>
      <c r="F40" s="28">
        <v>8.9442719099991602E-4</v>
      </c>
      <c r="G40" s="28">
        <v>8.9999999999999E-4</v>
      </c>
      <c r="H40" s="28"/>
      <c r="I40" s="29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0">
        <f t="shared" si="1"/>
        <v>3.2688854381999811E-3</v>
      </c>
      <c r="AF40" s="15"/>
      <c r="AG40">
        <v>-9</v>
      </c>
      <c r="AH40" s="31">
        <v>0</v>
      </c>
      <c r="AI40" s="38">
        <v>1.75E-3</v>
      </c>
      <c r="AJ40" s="31"/>
      <c r="AK40" s="31">
        <v>1E-4</v>
      </c>
      <c r="AL40" s="31">
        <v>0</v>
      </c>
      <c r="AM40" s="31">
        <v>0</v>
      </c>
      <c r="AN40" s="31"/>
      <c r="AO40" s="32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3">
        <f t="shared" si="2"/>
        <v>3.6999999999999999E-4</v>
      </c>
    </row>
    <row r="41" spans="1:63">
      <c r="A41">
        <v>-8</v>
      </c>
      <c r="B41" s="28">
        <v>0</v>
      </c>
      <c r="C41" s="37">
        <v>0</v>
      </c>
      <c r="D41" s="28"/>
      <c r="E41" s="28">
        <v>4.1999999999999997E-3</v>
      </c>
      <c r="F41" s="28">
        <v>4.0000000000000002E-4</v>
      </c>
      <c r="G41" s="28">
        <v>4.9999999999998895E-4</v>
      </c>
      <c r="H41" s="28"/>
      <c r="I41" s="29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0">
        <f t="shared" si="1"/>
        <v>1.0199999999999979E-3</v>
      </c>
      <c r="AF41" s="15"/>
      <c r="AG41">
        <v>-8</v>
      </c>
      <c r="AH41" s="31">
        <v>0</v>
      </c>
      <c r="AI41" s="31">
        <v>0</v>
      </c>
      <c r="AJ41" s="31"/>
      <c r="AK41" s="31">
        <v>1E-4</v>
      </c>
      <c r="AL41" s="31">
        <v>0</v>
      </c>
      <c r="AM41" s="31">
        <v>0</v>
      </c>
      <c r="AN41" s="31"/>
      <c r="AO41" s="32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3">
        <f t="shared" si="2"/>
        <v>2.0000000000000002E-5</v>
      </c>
    </row>
    <row r="42" spans="1:63">
      <c r="A42">
        <v>-7</v>
      </c>
      <c r="B42" s="28">
        <v>0</v>
      </c>
      <c r="C42" s="28">
        <v>0</v>
      </c>
      <c r="D42" s="28"/>
      <c r="E42" s="28">
        <v>3.3E-3</v>
      </c>
      <c r="F42" s="28">
        <v>0</v>
      </c>
      <c r="G42" s="28">
        <v>3.9999999999997801E-4</v>
      </c>
      <c r="H42" s="28"/>
      <c r="I42" s="29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0">
        <f t="shared" si="1"/>
        <v>7.3999999999999565E-4</v>
      </c>
      <c r="AF42" s="15"/>
      <c r="AG42">
        <v>-7</v>
      </c>
      <c r="AH42" s="31">
        <v>0</v>
      </c>
      <c r="AI42" s="31">
        <v>0</v>
      </c>
      <c r="AJ42" s="31"/>
      <c r="AK42" s="31">
        <v>0</v>
      </c>
      <c r="AL42" s="31">
        <v>0</v>
      </c>
      <c r="AM42" s="31">
        <v>0</v>
      </c>
      <c r="AN42" s="31"/>
      <c r="AO42" s="32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3">
        <f t="shared" si="2"/>
        <v>0</v>
      </c>
    </row>
    <row r="43" spans="1:63">
      <c r="A43">
        <v>-6</v>
      </c>
      <c r="B43" s="28">
        <v>0</v>
      </c>
      <c r="C43" s="28">
        <v>0</v>
      </c>
      <c r="D43" s="28"/>
      <c r="E43" s="28">
        <v>2.5999999999999999E-3</v>
      </c>
      <c r="F43" s="28">
        <v>0</v>
      </c>
      <c r="G43" s="28">
        <v>2.9999999999998902E-4</v>
      </c>
      <c r="H43" s="28"/>
      <c r="I43" s="29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0">
        <f t="shared" si="1"/>
        <v>5.7999999999999783E-4</v>
      </c>
      <c r="AF43" s="15"/>
      <c r="AG43">
        <v>-6</v>
      </c>
      <c r="AH43" s="31">
        <v>0</v>
      </c>
      <c r="AI43" s="31">
        <v>0</v>
      </c>
      <c r="AJ43" s="31"/>
      <c r="AK43" s="31">
        <v>0</v>
      </c>
      <c r="AL43" s="31">
        <v>0</v>
      </c>
      <c r="AM43" s="31">
        <v>0</v>
      </c>
      <c r="AN43" s="31"/>
      <c r="AO43" s="32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3">
        <f t="shared" si="2"/>
        <v>0</v>
      </c>
    </row>
    <row r="44" spans="1:63">
      <c r="A44">
        <v>-5</v>
      </c>
      <c r="B44" s="28">
        <v>0</v>
      </c>
      <c r="C44" s="28">
        <v>0</v>
      </c>
      <c r="D44" s="28"/>
      <c r="E44" s="28">
        <v>1.7600000000000001E-3</v>
      </c>
      <c r="F44" s="28">
        <v>0</v>
      </c>
      <c r="G44" s="28">
        <v>2.9999999999998902E-4</v>
      </c>
      <c r="H44" s="29"/>
      <c r="I44" s="29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0">
        <f t="shared" si="1"/>
        <v>4.1199999999999776E-4</v>
      </c>
      <c r="AF44" s="15"/>
      <c r="AG44">
        <v>-5</v>
      </c>
      <c r="AH44" s="31">
        <v>0</v>
      </c>
      <c r="AI44" s="31">
        <v>0</v>
      </c>
      <c r="AJ44" s="31"/>
      <c r="AK44" s="31">
        <v>0</v>
      </c>
      <c r="AL44" s="31">
        <v>0</v>
      </c>
      <c r="AM44" s="31">
        <v>0</v>
      </c>
      <c r="AN44" s="32"/>
      <c r="AO44" s="32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3">
        <f t="shared" si="2"/>
        <v>0</v>
      </c>
    </row>
    <row r="45" spans="1:63">
      <c r="A45">
        <v>-4</v>
      </c>
      <c r="B45" s="28">
        <v>0</v>
      </c>
      <c r="C45" s="28">
        <v>0</v>
      </c>
      <c r="D45" s="28"/>
      <c r="E45" s="28">
        <v>1.1999999999999999E-3</v>
      </c>
      <c r="F45" s="28">
        <v>0</v>
      </c>
      <c r="G45" s="28">
        <v>9.9999999999989E-5</v>
      </c>
      <c r="H45" s="29"/>
      <c r="I45" s="29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0">
        <f t="shared" si="1"/>
        <v>2.5999999999999775E-4</v>
      </c>
      <c r="AF45" s="15"/>
      <c r="AG45">
        <v>-4</v>
      </c>
      <c r="AH45" s="31">
        <v>0</v>
      </c>
      <c r="AI45" s="31">
        <v>0</v>
      </c>
      <c r="AJ45" s="31"/>
      <c r="AK45" s="31">
        <v>0</v>
      </c>
      <c r="AL45" s="31">
        <v>0</v>
      </c>
      <c r="AM45" s="31">
        <v>0</v>
      </c>
      <c r="AN45" s="32"/>
      <c r="AO45" s="32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>
        <f t="shared" si="2"/>
        <v>0</v>
      </c>
    </row>
    <row r="46" spans="1:63">
      <c r="A46">
        <v>-3</v>
      </c>
      <c r="B46" s="28">
        <v>0</v>
      </c>
      <c r="C46" s="28">
        <v>0</v>
      </c>
      <c r="D46" s="28"/>
      <c r="E46" s="28">
        <v>9.2000000000000003E-4</v>
      </c>
      <c r="F46" s="28">
        <v>0</v>
      </c>
      <c r="G46" s="28">
        <v>0</v>
      </c>
      <c r="H46" s="29"/>
      <c r="I46" s="29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0">
        <f t="shared" si="1"/>
        <v>1.84E-4</v>
      </c>
      <c r="AF46" s="15"/>
      <c r="AG46">
        <v>-3</v>
      </c>
      <c r="AH46" s="31">
        <v>0</v>
      </c>
      <c r="AI46" s="31">
        <v>0</v>
      </c>
      <c r="AJ46" s="31"/>
      <c r="AK46" s="31">
        <v>0</v>
      </c>
      <c r="AL46" s="31">
        <v>0</v>
      </c>
      <c r="AM46" s="31">
        <v>0</v>
      </c>
      <c r="AN46" s="32"/>
      <c r="AO46" s="32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3">
        <f t="shared" si="2"/>
        <v>0</v>
      </c>
    </row>
    <row r="47" spans="1:63">
      <c r="A47">
        <v>-2</v>
      </c>
      <c r="B47" s="28">
        <v>0</v>
      </c>
      <c r="C47" s="28">
        <v>0</v>
      </c>
      <c r="D47" s="28"/>
      <c r="E47" s="28">
        <v>6.9999999999999999E-4</v>
      </c>
      <c r="F47" s="28">
        <v>0</v>
      </c>
      <c r="G47" s="28">
        <v>0</v>
      </c>
      <c r="H47" s="29"/>
      <c r="I47" s="29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0">
        <f t="shared" si="1"/>
        <v>1.3999999999999999E-4</v>
      </c>
      <c r="AF47" s="15"/>
      <c r="AG47">
        <v>-2</v>
      </c>
      <c r="AH47" s="31">
        <v>0</v>
      </c>
      <c r="AI47" s="31">
        <v>0</v>
      </c>
      <c r="AJ47" s="31"/>
      <c r="AK47" s="31">
        <v>0</v>
      </c>
      <c r="AL47" s="31">
        <v>0</v>
      </c>
      <c r="AM47" s="31">
        <v>0</v>
      </c>
      <c r="AN47" s="32"/>
      <c r="AO47" s="32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3">
        <f t="shared" si="2"/>
        <v>0</v>
      </c>
    </row>
    <row r="48" spans="1:63">
      <c r="A48">
        <v>-1</v>
      </c>
      <c r="B48" s="28">
        <v>0</v>
      </c>
      <c r="C48" s="28">
        <v>0</v>
      </c>
      <c r="D48" s="28"/>
      <c r="E48" s="28">
        <v>0</v>
      </c>
      <c r="F48" s="28">
        <v>0</v>
      </c>
      <c r="G48" s="28">
        <v>0</v>
      </c>
      <c r="H48" s="29"/>
      <c r="I48" s="2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0">
        <f t="shared" si="1"/>
        <v>0</v>
      </c>
      <c r="AF48" s="15"/>
      <c r="AG48">
        <v>-1</v>
      </c>
      <c r="AH48" s="31">
        <v>0</v>
      </c>
      <c r="AI48" s="31">
        <v>0</v>
      </c>
      <c r="AJ48" s="31"/>
      <c r="AK48" s="31">
        <v>0</v>
      </c>
      <c r="AL48" s="31">
        <v>0</v>
      </c>
      <c r="AM48" s="31">
        <v>0</v>
      </c>
      <c r="AN48" s="32"/>
      <c r="AO48" s="32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3">
        <f t="shared" si="2"/>
        <v>0</v>
      </c>
    </row>
    <row r="49" spans="1:63">
      <c r="A49">
        <v>0</v>
      </c>
      <c r="B49" s="28">
        <v>0</v>
      </c>
      <c r="C49" s="28">
        <v>0</v>
      </c>
      <c r="D49" s="28"/>
      <c r="E49" s="28">
        <v>0</v>
      </c>
      <c r="F49" s="28">
        <v>0</v>
      </c>
      <c r="G49" s="28">
        <v>0</v>
      </c>
      <c r="H49" s="29"/>
      <c r="I49" s="29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0">
        <f t="shared" si="1"/>
        <v>0</v>
      </c>
      <c r="AF49" s="15"/>
      <c r="AG49">
        <v>0</v>
      </c>
      <c r="AH49" s="31">
        <v>0</v>
      </c>
      <c r="AI49" s="31">
        <v>0</v>
      </c>
      <c r="AJ49" s="31"/>
      <c r="AK49" s="31">
        <v>0</v>
      </c>
      <c r="AL49" s="31">
        <v>0</v>
      </c>
      <c r="AM49" s="31">
        <v>0</v>
      </c>
      <c r="AN49" s="32"/>
      <c r="AO49" s="32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3">
        <f t="shared" si="2"/>
        <v>0</v>
      </c>
    </row>
    <row r="50" spans="1:63">
      <c r="A50" s="20"/>
      <c r="B50" s="21"/>
      <c r="C50" s="21"/>
      <c r="D50" s="21"/>
      <c r="E50" s="21"/>
      <c r="F50" s="21"/>
      <c r="G50" s="21"/>
      <c r="H50" s="22"/>
      <c r="I50" s="22"/>
      <c r="J50" s="21"/>
      <c r="K50" s="21"/>
      <c r="L50" s="21"/>
      <c r="M50" s="21"/>
      <c r="N50" s="21"/>
      <c r="O50" s="25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5"/>
      <c r="AG50" s="20"/>
      <c r="AH50" s="21"/>
      <c r="AI50" s="21"/>
      <c r="AJ50" s="21"/>
      <c r="AK50" s="21"/>
      <c r="AL50" s="21"/>
      <c r="AM50" s="21"/>
      <c r="AN50" s="22"/>
      <c r="AO50" s="22"/>
      <c r="AP50" s="21"/>
      <c r="AQ50" s="21"/>
      <c r="AR50" s="21"/>
      <c r="AS50" s="21"/>
      <c r="AT50" s="21"/>
      <c r="AU50" s="25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</row>
    <row r="51" spans="1:63">
      <c r="A51" s="20"/>
      <c r="B51" s="21"/>
      <c r="C51" s="21"/>
      <c r="D51" s="21"/>
      <c r="E51" s="21"/>
      <c r="F51" s="21"/>
      <c r="G51" s="21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5"/>
      <c r="AG51" s="20"/>
      <c r="AH51" s="21"/>
      <c r="AI51" s="21"/>
      <c r="AJ51" s="21"/>
      <c r="AK51" s="21"/>
      <c r="AL51" s="21"/>
      <c r="AM51" s="21"/>
      <c r="AN51" s="22"/>
      <c r="AO51" s="22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</row>
    <row r="52" spans="1:63">
      <c r="A52" s="20"/>
      <c r="B52" s="21"/>
      <c r="C52" s="21"/>
      <c r="D52" s="21"/>
      <c r="E52" s="21"/>
      <c r="F52" s="21"/>
      <c r="G52" s="21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5"/>
      <c r="AG52" s="20"/>
      <c r="AH52" s="21"/>
      <c r="AI52" s="21"/>
      <c r="AJ52" s="21"/>
      <c r="AK52" s="21"/>
      <c r="AL52" s="21"/>
      <c r="AM52" s="21"/>
      <c r="AN52" s="22"/>
      <c r="AO52" s="2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>
      <c r="A53" s="20"/>
      <c r="B53" s="21"/>
      <c r="C53" s="21"/>
      <c r="D53" s="21"/>
      <c r="E53" s="21"/>
      <c r="F53" s="21"/>
      <c r="G53" s="21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15"/>
      <c r="AG53" s="20"/>
      <c r="AH53" s="21"/>
      <c r="AI53" s="21"/>
      <c r="AJ53" s="21"/>
      <c r="AK53" s="21"/>
      <c r="AL53" s="21"/>
      <c r="AM53" s="21"/>
      <c r="AN53" s="22"/>
      <c r="AO53" s="2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</row>
    <row r="54" spans="1:63">
      <c r="A54" s="20"/>
      <c r="B54" s="21"/>
      <c r="C54" s="21"/>
      <c r="D54" s="21"/>
      <c r="E54" s="21"/>
      <c r="F54" s="21"/>
      <c r="G54" s="21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5"/>
      <c r="AG54" s="20"/>
      <c r="AH54" s="21"/>
      <c r="AI54" s="21"/>
      <c r="AJ54" s="21"/>
      <c r="AK54" s="21"/>
      <c r="AL54" s="21"/>
      <c r="AM54" s="21"/>
      <c r="AN54" s="22"/>
      <c r="AO54" s="2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</row>
    <row r="55" spans="1:63">
      <c r="A55" s="20"/>
      <c r="B55" s="21"/>
      <c r="C55" s="21"/>
      <c r="D55" s="21"/>
      <c r="E55" s="21"/>
      <c r="F55" s="21"/>
      <c r="G55" s="21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5"/>
      <c r="AG55" s="20"/>
      <c r="AH55" s="21"/>
      <c r="AI55" s="21"/>
      <c r="AJ55" s="21"/>
      <c r="AK55" s="21"/>
      <c r="AL55" s="21"/>
      <c r="AM55" s="21"/>
      <c r="AN55" s="22"/>
      <c r="AO55" s="2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3">
      <c r="A56" s="20"/>
      <c r="B56" s="21"/>
      <c r="C56" s="21"/>
      <c r="D56" s="21"/>
      <c r="E56" s="21"/>
      <c r="F56" s="21"/>
      <c r="G56" s="21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5"/>
      <c r="AG56" s="20"/>
      <c r="AH56" s="21"/>
      <c r="AI56" s="21"/>
      <c r="AJ56" s="21"/>
      <c r="AK56" s="21"/>
      <c r="AL56" s="21"/>
      <c r="AM56" s="21"/>
      <c r="AN56" s="22"/>
      <c r="AO56" s="2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1:63">
      <c r="A57" s="20"/>
      <c r="B57" s="21"/>
      <c r="C57" s="21"/>
      <c r="D57" s="21"/>
      <c r="E57" s="21"/>
      <c r="F57" s="21"/>
      <c r="G57" s="21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5"/>
      <c r="AG57" s="20"/>
      <c r="AH57" s="21"/>
      <c r="AI57" s="21"/>
      <c r="AJ57" s="21"/>
      <c r="AK57" s="21"/>
      <c r="AL57" s="21"/>
      <c r="AM57" s="21"/>
      <c r="AN57" s="22"/>
      <c r="AO57" s="2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</row>
    <row r="58" spans="1:63">
      <c r="A58" s="20"/>
      <c r="B58" s="21"/>
      <c r="C58" s="21"/>
      <c r="D58" s="21"/>
      <c r="E58" s="21"/>
      <c r="F58" s="21"/>
      <c r="G58" s="21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5"/>
      <c r="AG58" s="20"/>
      <c r="AH58" s="21"/>
      <c r="AI58" s="21"/>
      <c r="AJ58" s="21"/>
      <c r="AK58" s="21"/>
      <c r="AL58" s="21"/>
      <c r="AM58" s="21"/>
      <c r="AN58" s="22"/>
      <c r="AO58" s="2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</row>
    <row r="59" spans="1:63">
      <c r="A59" s="20"/>
      <c r="B59" s="21"/>
      <c r="C59" s="21"/>
      <c r="D59" s="21"/>
      <c r="E59" s="21"/>
      <c r="F59" s="21"/>
      <c r="G59" s="21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5"/>
      <c r="AG59" s="20"/>
      <c r="AH59" s="21"/>
      <c r="AI59" s="21"/>
      <c r="AJ59" s="21"/>
      <c r="AK59" s="21"/>
      <c r="AL59" s="21"/>
      <c r="AM59" s="21"/>
      <c r="AN59" s="22"/>
      <c r="AO59" s="2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</row>
    <row r="60" spans="1:63">
      <c r="A60" s="20"/>
      <c r="B60" s="21"/>
      <c r="C60" s="21"/>
      <c r="D60" s="21"/>
      <c r="E60" s="21"/>
      <c r="F60" s="21"/>
      <c r="G60" s="21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5"/>
      <c r="AG60" s="20"/>
      <c r="AH60" s="21"/>
      <c r="AI60" s="21"/>
      <c r="AJ60" s="21"/>
      <c r="AK60" s="21"/>
      <c r="AL60" s="21"/>
      <c r="AM60" s="21"/>
      <c r="AN60" s="22"/>
      <c r="AO60" s="22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</row>
    <row r="61" spans="1:63">
      <c r="A61" s="20"/>
      <c r="B61" s="21"/>
      <c r="C61" s="21"/>
      <c r="D61" s="21"/>
      <c r="E61" s="21"/>
      <c r="F61" s="21"/>
      <c r="G61" s="21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5"/>
      <c r="AG61" s="20"/>
      <c r="AH61" s="21"/>
      <c r="AI61" s="21"/>
      <c r="AJ61" s="21"/>
      <c r="AK61" s="21"/>
      <c r="AL61" s="21"/>
      <c r="AM61" s="21"/>
      <c r="AN61" s="22"/>
      <c r="AO61" s="2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</row>
    <row r="62" spans="1:63">
      <c r="A62" s="20"/>
      <c r="B62" s="21"/>
      <c r="C62" s="21"/>
      <c r="D62" s="21"/>
      <c r="E62" s="21"/>
      <c r="F62" s="21"/>
      <c r="G62" s="21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5"/>
      <c r="AG62" s="20"/>
      <c r="AH62" s="21"/>
      <c r="AI62" s="21"/>
      <c r="AJ62" s="21"/>
      <c r="AK62" s="21"/>
      <c r="AL62" s="21"/>
      <c r="AM62" s="21"/>
      <c r="AN62" s="22"/>
      <c r="AO62" s="2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</row>
    <row r="63" spans="1:63">
      <c r="A63" s="20"/>
      <c r="B63" s="21"/>
      <c r="C63" s="21"/>
      <c r="D63" s="21"/>
      <c r="E63" s="21"/>
      <c r="F63" s="21"/>
      <c r="G63" s="21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5"/>
      <c r="AG63" s="20"/>
      <c r="AH63" s="21"/>
      <c r="AI63" s="21"/>
      <c r="AJ63" s="21"/>
      <c r="AK63" s="21"/>
      <c r="AL63" s="21"/>
      <c r="AM63" s="21"/>
      <c r="AN63" s="22"/>
      <c r="AO63" s="2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</row>
    <row r="64" spans="1:63">
      <c r="A64" s="20"/>
      <c r="B64" s="21"/>
      <c r="C64" s="21"/>
      <c r="D64" s="21"/>
      <c r="E64" s="21"/>
      <c r="F64" s="21"/>
      <c r="G64" s="21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5"/>
      <c r="AG64" s="20"/>
      <c r="AH64" s="21"/>
      <c r="AI64" s="21"/>
      <c r="AJ64" s="21"/>
      <c r="AK64" s="21"/>
      <c r="AL64" s="21"/>
      <c r="AM64" s="21"/>
      <c r="AN64" s="22"/>
      <c r="AO64" s="22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</row>
    <row r="65" spans="1:63">
      <c r="A65" s="20"/>
      <c r="B65" s="21"/>
      <c r="C65" s="21"/>
      <c r="D65" s="21"/>
      <c r="E65" s="21"/>
      <c r="F65" s="21"/>
      <c r="G65" s="21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5"/>
      <c r="AG65" s="20"/>
      <c r="AH65" s="21"/>
      <c r="AI65" s="21"/>
      <c r="AJ65" s="21"/>
      <c r="AK65" s="21"/>
      <c r="AL65" s="21"/>
      <c r="AM65" s="21"/>
      <c r="AN65" s="22"/>
      <c r="AO65" s="2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</row>
    <row r="66" spans="1:63">
      <c r="A66" s="20"/>
      <c r="B66" s="21"/>
      <c r="C66" s="21"/>
      <c r="D66" s="21"/>
      <c r="E66" s="21"/>
      <c r="F66" s="21"/>
      <c r="G66" s="21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5"/>
      <c r="AG66" s="20"/>
      <c r="AH66" s="21"/>
      <c r="AI66" s="21"/>
      <c r="AJ66" s="21"/>
      <c r="AK66" s="21"/>
      <c r="AL66" s="21"/>
      <c r="AM66" s="21"/>
      <c r="AN66" s="22"/>
      <c r="AO66" s="2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</row>
    <row r="67" spans="1:63">
      <c r="A67" s="20"/>
      <c r="B67" s="21"/>
      <c r="C67" s="21"/>
      <c r="D67" s="21"/>
      <c r="E67" s="21"/>
      <c r="F67" s="21"/>
      <c r="G67" s="21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5"/>
      <c r="AG67" s="20"/>
      <c r="AH67" s="21"/>
      <c r="AI67" s="21"/>
      <c r="AJ67" s="21"/>
      <c r="AK67" s="21"/>
      <c r="AL67" s="21"/>
      <c r="AM67" s="21"/>
      <c r="AN67" s="22"/>
      <c r="AO67" s="22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</row>
    <row r="68" spans="1:63">
      <c r="A68" s="20"/>
      <c r="B68" s="21"/>
      <c r="C68" s="21"/>
      <c r="D68" s="21"/>
      <c r="E68" s="21"/>
      <c r="F68" s="21"/>
      <c r="G68" s="21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5"/>
      <c r="AG68" s="20"/>
      <c r="AH68" s="21"/>
      <c r="AI68" s="21"/>
      <c r="AJ68" s="21"/>
      <c r="AK68" s="21"/>
      <c r="AL68" s="21"/>
      <c r="AM68" s="21"/>
      <c r="AN68" s="22"/>
      <c r="AO68" s="2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</row>
    <row r="69" spans="1:63">
      <c r="A69" s="20"/>
      <c r="B69" s="21"/>
      <c r="C69" s="21"/>
      <c r="D69" s="21"/>
      <c r="E69" s="21"/>
      <c r="F69" s="21"/>
      <c r="G69" s="21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5"/>
      <c r="AG69" s="20"/>
      <c r="AH69" s="21"/>
      <c r="AI69" s="21"/>
      <c r="AJ69" s="21"/>
      <c r="AK69" s="21"/>
      <c r="AL69" s="21"/>
      <c r="AM69" s="21"/>
      <c r="AN69" s="22"/>
      <c r="AO69" s="22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</row>
    <row r="70" spans="1:63">
      <c r="A70" s="20"/>
      <c r="B70" s="21"/>
      <c r="C70" s="21"/>
      <c r="D70" s="21"/>
      <c r="E70" s="21"/>
      <c r="F70" s="21"/>
      <c r="G70" s="21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5"/>
      <c r="AG70" s="20"/>
      <c r="AH70" s="21"/>
      <c r="AI70" s="21"/>
      <c r="AJ70" s="21"/>
      <c r="AK70" s="21"/>
      <c r="AL70" s="21"/>
      <c r="AM70" s="21"/>
      <c r="AN70" s="22"/>
      <c r="AO70" s="22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</row>
    <row r="71" spans="1:63">
      <c r="A71" s="20"/>
      <c r="B71" s="21"/>
      <c r="C71" s="21"/>
      <c r="D71" s="21"/>
      <c r="E71" s="21"/>
      <c r="F71" s="21"/>
      <c r="G71" s="21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5"/>
      <c r="AG71" s="20"/>
      <c r="AH71" s="21"/>
      <c r="AI71" s="21"/>
      <c r="AJ71" s="21"/>
      <c r="AK71" s="21"/>
      <c r="AL71" s="21"/>
      <c r="AM71" s="21"/>
      <c r="AN71" s="22"/>
      <c r="AO71" s="22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</row>
    <row r="72" spans="1:63">
      <c r="A72" s="20"/>
      <c r="B72" s="21"/>
      <c r="C72" s="21"/>
      <c r="D72" s="21"/>
      <c r="E72" s="21"/>
      <c r="F72" s="21"/>
      <c r="G72" s="21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5"/>
      <c r="AG72" s="20"/>
      <c r="AH72" s="21"/>
      <c r="AI72" s="21"/>
      <c r="AJ72" s="21"/>
      <c r="AK72" s="21"/>
      <c r="AL72" s="21"/>
      <c r="AM72" s="21"/>
      <c r="AN72" s="22"/>
      <c r="AO72" s="22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</row>
    <row r="73" spans="1:63">
      <c r="A73" s="20"/>
      <c r="B73" s="21"/>
      <c r="C73" s="21"/>
      <c r="D73" s="21"/>
      <c r="E73" s="21"/>
      <c r="F73" s="21"/>
      <c r="G73" s="21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5"/>
      <c r="AG73" s="20"/>
      <c r="AH73" s="21"/>
      <c r="AI73" s="21"/>
      <c r="AJ73" s="21"/>
      <c r="AK73" s="21"/>
      <c r="AL73" s="21"/>
      <c r="AM73" s="21"/>
      <c r="AN73" s="22"/>
      <c r="AO73" s="22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  <row r="74" spans="1:63">
      <c r="A74" s="20"/>
      <c r="B74" s="21"/>
      <c r="C74" s="21"/>
      <c r="D74" s="21"/>
      <c r="E74" s="21"/>
      <c r="F74" s="21"/>
      <c r="G74" s="21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5"/>
      <c r="AG74" s="20"/>
      <c r="AH74" s="21"/>
      <c r="AI74" s="21"/>
      <c r="AJ74" s="21"/>
      <c r="AK74" s="21"/>
      <c r="AL74" s="21"/>
      <c r="AM74" s="21"/>
      <c r="AN74" s="22"/>
      <c r="AO74" s="22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</row>
    <row r="75" spans="1:63">
      <c r="A75" s="20"/>
      <c r="B75" s="21"/>
      <c r="C75" s="21"/>
      <c r="D75" s="21"/>
      <c r="E75" s="21"/>
      <c r="F75" s="21"/>
      <c r="G75" s="21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5"/>
      <c r="AG75" s="20"/>
      <c r="AH75" s="21"/>
      <c r="AI75" s="21"/>
      <c r="AJ75" s="21"/>
      <c r="AK75" s="21"/>
      <c r="AL75" s="21"/>
      <c r="AM75" s="21"/>
      <c r="AN75" s="22"/>
      <c r="AO75" s="22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</row>
    <row r="76" spans="1:63">
      <c r="A76" s="20"/>
      <c r="B76" s="21"/>
      <c r="C76" s="21"/>
      <c r="D76" s="21"/>
      <c r="E76" s="21"/>
      <c r="F76" s="21"/>
      <c r="G76" s="21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5"/>
      <c r="AG76" s="20"/>
      <c r="AH76" s="21"/>
      <c r="AI76" s="21"/>
      <c r="AJ76" s="21"/>
      <c r="AK76" s="21"/>
      <c r="AL76" s="21"/>
      <c r="AM76" s="21"/>
      <c r="AN76" s="22"/>
      <c r="AO76" s="22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1:63">
      <c r="A77" s="20"/>
      <c r="B77" s="21"/>
      <c r="C77" s="21"/>
      <c r="D77" s="21"/>
      <c r="E77" s="21"/>
      <c r="F77" s="21"/>
      <c r="G77" s="21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5"/>
      <c r="AG77" s="20"/>
      <c r="AH77" s="21"/>
      <c r="AI77" s="21"/>
      <c r="AJ77" s="21"/>
      <c r="AK77" s="21"/>
      <c r="AL77" s="21"/>
      <c r="AM77" s="21"/>
      <c r="AN77" s="22"/>
      <c r="AO77" s="22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</row>
    <row r="78" spans="1:63">
      <c r="A78" s="20"/>
      <c r="B78" s="21"/>
      <c r="C78" s="21"/>
      <c r="D78" s="21"/>
      <c r="E78" s="21"/>
      <c r="F78" s="21"/>
      <c r="G78" s="21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5"/>
      <c r="AG78" s="20"/>
      <c r="AH78" s="21"/>
      <c r="AI78" s="21"/>
      <c r="AJ78" s="21"/>
      <c r="AK78" s="21"/>
      <c r="AL78" s="21"/>
      <c r="AM78" s="21"/>
      <c r="AN78" s="22"/>
      <c r="AO78" s="22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</row>
    <row r="79" spans="1:63">
      <c r="A79" s="20"/>
      <c r="B79" s="21"/>
      <c r="C79" s="21"/>
      <c r="D79" s="21"/>
      <c r="E79" s="21"/>
      <c r="F79" s="21"/>
      <c r="G79" s="21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5"/>
      <c r="AG79" s="20"/>
      <c r="AH79" s="21"/>
      <c r="AI79" s="21"/>
      <c r="AJ79" s="21"/>
      <c r="AK79" s="21"/>
      <c r="AL79" s="21"/>
      <c r="AM79" s="21"/>
      <c r="AN79" s="22"/>
      <c r="AO79" s="22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</row>
    <row r="80" spans="1:63">
      <c r="A80" s="20"/>
      <c r="B80" s="21"/>
      <c r="C80" s="21"/>
      <c r="D80" s="21"/>
      <c r="E80" s="21"/>
      <c r="F80" s="21"/>
      <c r="G80" s="21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5"/>
      <c r="AG80" s="20"/>
      <c r="AH80" s="21"/>
      <c r="AI80" s="21"/>
      <c r="AJ80" s="21"/>
      <c r="AK80" s="21"/>
      <c r="AL80" s="21"/>
      <c r="AM80" s="21"/>
      <c r="AN80" s="22"/>
      <c r="AO80" s="22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</row>
    <row r="81" spans="1:63">
      <c r="A81" s="20"/>
      <c r="B81" s="21"/>
      <c r="C81" s="21"/>
      <c r="D81" s="21"/>
      <c r="E81" s="21"/>
      <c r="F81" s="21"/>
      <c r="G81" s="21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5"/>
      <c r="AG81" s="20"/>
      <c r="AH81" s="21"/>
      <c r="AI81" s="21"/>
      <c r="AJ81" s="21"/>
      <c r="AK81" s="21"/>
      <c r="AL81" s="21"/>
      <c r="AM81" s="21"/>
      <c r="AN81" s="22"/>
      <c r="AO81" s="22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</row>
    <row r="82" spans="1:63">
      <c r="A82" s="20"/>
      <c r="B82" s="21"/>
      <c r="C82" s="21"/>
      <c r="D82" s="21"/>
      <c r="E82" s="21"/>
      <c r="F82" s="21"/>
      <c r="G82" s="21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5"/>
      <c r="AG82" s="20"/>
      <c r="AH82" s="21"/>
      <c r="AI82" s="21"/>
      <c r="AJ82" s="21"/>
      <c r="AK82" s="21"/>
      <c r="AL82" s="21"/>
      <c r="AM82" s="21"/>
      <c r="AN82" s="22"/>
      <c r="AO82" s="22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</row>
    <row r="83" spans="1:63">
      <c r="A83" s="20"/>
      <c r="B83" s="21"/>
      <c r="C83" s="21"/>
      <c r="D83" s="21"/>
      <c r="E83" s="21"/>
      <c r="F83" s="21"/>
      <c r="G83" s="21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5"/>
      <c r="AG83" s="20"/>
      <c r="AH83" s="21"/>
      <c r="AI83" s="21"/>
      <c r="AJ83" s="21"/>
      <c r="AK83" s="21"/>
      <c r="AL83" s="21"/>
      <c r="AM83" s="21"/>
      <c r="AN83" s="22"/>
      <c r="AO83" s="22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</row>
    <row r="84" spans="1:63">
      <c r="A84" s="20"/>
      <c r="B84" s="21"/>
      <c r="C84" s="21"/>
      <c r="D84" s="21"/>
      <c r="E84" s="21"/>
      <c r="F84" s="21"/>
      <c r="G84" s="21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5"/>
      <c r="AG84" s="20"/>
      <c r="AH84" s="21"/>
      <c r="AI84" s="21"/>
      <c r="AJ84" s="21"/>
      <c r="AK84" s="21"/>
      <c r="AL84" s="21"/>
      <c r="AM84" s="21"/>
      <c r="AN84" s="22"/>
      <c r="AO84" s="22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</row>
    <row r="85" spans="1:63">
      <c r="A85" s="20"/>
      <c r="B85" s="21"/>
      <c r="C85" s="21"/>
      <c r="D85" s="21"/>
      <c r="E85" s="21"/>
      <c r="F85" s="21"/>
      <c r="G85" s="21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15"/>
      <c r="AG85" s="20"/>
      <c r="AH85" s="21"/>
      <c r="AI85" s="21"/>
      <c r="AJ85" s="21"/>
      <c r="AK85" s="21"/>
      <c r="AL85" s="21"/>
      <c r="AM85" s="21"/>
      <c r="AN85" s="22"/>
      <c r="AO85" s="22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</row>
    <row r="86" spans="1:63">
      <c r="A86" s="20"/>
      <c r="B86" s="21"/>
      <c r="C86" s="21"/>
      <c r="D86" s="21"/>
      <c r="E86" s="21"/>
      <c r="F86" s="21"/>
      <c r="G86" s="21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5"/>
      <c r="AG86" s="20"/>
      <c r="AH86" s="21"/>
      <c r="AI86" s="21"/>
      <c r="AJ86" s="21"/>
      <c r="AK86" s="21"/>
      <c r="AL86" s="21"/>
      <c r="AM86" s="21"/>
      <c r="AN86" s="22"/>
      <c r="AO86" s="22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</row>
    <row r="87" spans="1:63">
      <c r="A87" s="20"/>
      <c r="B87" s="21"/>
      <c r="C87" s="21"/>
      <c r="D87" s="21"/>
      <c r="E87" s="21"/>
      <c r="F87" s="21"/>
      <c r="G87" s="21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15"/>
      <c r="AG87" s="20"/>
      <c r="AH87" s="21"/>
      <c r="AI87" s="21"/>
      <c r="AJ87" s="21"/>
      <c r="AK87" s="21"/>
      <c r="AL87" s="21"/>
      <c r="AM87" s="21"/>
      <c r="AN87" s="22"/>
      <c r="AO87" s="22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</row>
    <row r="88" spans="1:63">
      <c r="A88" s="20"/>
      <c r="B88" s="21"/>
      <c r="C88" s="21"/>
      <c r="D88" s="21"/>
      <c r="E88" s="21"/>
      <c r="F88" s="21"/>
      <c r="G88" s="21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15"/>
      <c r="AG88" s="20"/>
      <c r="AH88" s="21"/>
      <c r="AI88" s="21"/>
      <c r="AJ88" s="21"/>
      <c r="AK88" s="21"/>
      <c r="AL88" s="21"/>
      <c r="AM88" s="21"/>
      <c r="AN88" s="22"/>
      <c r="AO88" s="22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</row>
    <row r="89" spans="1:63">
      <c r="A89" s="20"/>
      <c r="B89" s="21"/>
      <c r="C89" s="21"/>
      <c r="D89" s="21"/>
      <c r="E89" s="21"/>
      <c r="F89" s="21"/>
      <c r="G89" s="21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15"/>
      <c r="AG89" s="20"/>
      <c r="AH89" s="21"/>
      <c r="AI89" s="21"/>
      <c r="AJ89" s="21"/>
      <c r="AK89" s="21"/>
      <c r="AL89" s="21"/>
      <c r="AM89" s="21"/>
      <c r="AN89" s="22"/>
      <c r="AO89" s="22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</row>
    <row r="90" spans="1:63">
      <c r="A90" s="20"/>
      <c r="B90" s="21"/>
      <c r="C90" s="21"/>
      <c r="D90" s="21"/>
      <c r="E90" s="21"/>
      <c r="F90" s="21"/>
      <c r="G90" s="21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5"/>
      <c r="AG90" s="20"/>
      <c r="AH90" s="21"/>
      <c r="AI90" s="21"/>
      <c r="AJ90" s="21"/>
      <c r="AK90" s="21"/>
      <c r="AL90" s="21"/>
      <c r="AM90" s="21"/>
      <c r="AN90" s="22"/>
      <c r="AO90" s="22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</row>
    <row r="91" spans="1:63">
      <c r="A91" s="20"/>
      <c r="B91" s="21"/>
      <c r="C91" s="21"/>
      <c r="D91" s="21"/>
      <c r="E91" s="21"/>
      <c r="F91" s="21"/>
      <c r="G91" s="21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5"/>
      <c r="AG91" s="20"/>
      <c r="AH91" s="21"/>
      <c r="AI91" s="21"/>
      <c r="AJ91" s="21"/>
      <c r="AK91" s="21"/>
      <c r="AL91" s="21"/>
      <c r="AM91" s="21"/>
      <c r="AN91" s="22"/>
      <c r="AO91" s="22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</row>
    <row r="92" spans="1:63">
      <c r="A92" s="20"/>
      <c r="B92" s="21"/>
      <c r="C92" s="21"/>
      <c r="D92" s="21"/>
      <c r="E92" s="21"/>
      <c r="F92" s="21"/>
      <c r="G92" s="21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5"/>
      <c r="AG92" s="20"/>
      <c r="AH92" s="21"/>
      <c r="AI92" s="21"/>
      <c r="AJ92" s="21"/>
      <c r="AK92" s="21"/>
      <c r="AL92" s="21"/>
      <c r="AM92" s="21"/>
      <c r="AN92" s="22"/>
      <c r="AO92" s="22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</row>
    <row r="93" spans="1:63">
      <c r="A93" s="20"/>
      <c r="B93" s="21"/>
      <c r="C93" s="21"/>
      <c r="D93" s="21"/>
      <c r="E93" s="21"/>
      <c r="F93" s="21"/>
      <c r="G93" s="21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5"/>
      <c r="AG93" s="20"/>
      <c r="AH93" s="21"/>
      <c r="AI93" s="21"/>
      <c r="AJ93" s="21"/>
      <c r="AK93" s="21"/>
      <c r="AL93" s="21"/>
      <c r="AM93" s="21"/>
      <c r="AN93" s="22"/>
      <c r="AO93" s="22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</row>
    <row r="94" spans="1:63">
      <c r="A94" s="20"/>
      <c r="B94" s="21"/>
      <c r="C94" s="21"/>
      <c r="D94" s="21"/>
      <c r="E94" s="21"/>
      <c r="F94" s="21"/>
      <c r="G94" s="21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5"/>
      <c r="AG94" s="20"/>
      <c r="AH94" s="21"/>
      <c r="AI94" s="21"/>
      <c r="AJ94" s="21"/>
      <c r="AK94" s="21"/>
      <c r="AL94" s="21"/>
      <c r="AM94" s="21"/>
      <c r="AN94" s="22"/>
      <c r="AO94" s="22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</row>
    <row r="95" spans="1:63">
      <c r="A95" s="20"/>
      <c r="B95" s="21"/>
      <c r="C95" s="21"/>
      <c r="D95" s="21"/>
      <c r="E95" s="21"/>
      <c r="F95" s="21"/>
      <c r="G95" s="21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5"/>
      <c r="AG95" s="20"/>
      <c r="AH95" s="21"/>
      <c r="AI95" s="21"/>
      <c r="AJ95" s="21"/>
      <c r="AK95" s="21"/>
      <c r="AL95" s="21"/>
      <c r="AM95" s="21"/>
      <c r="AN95" s="22"/>
      <c r="AO95" s="22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</row>
    <row r="96" spans="1:63">
      <c r="A96" s="20"/>
      <c r="B96" s="21"/>
      <c r="C96" s="21"/>
      <c r="D96" s="21"/>
      <c r="E96" s="21"/>
      <c r="F96" s="21"/>
      <c r="G96" s="21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5"/>
      <c r="AG96" s="20"/>
      <c r="AH96" s="21"/>
      <c r="AI96" s="21"/>
      <c r="AJ96" s="21"/>
      <c r="AK96" s="21"/>
      <c r="AL96" s="21"/>
      <c r="AM96" s="21"/>
      <c r="AN96" s="22"/>
      <c r="AO96" s="22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</row>
    <row r="97" spans="1:63">
      <c r="A97" s="20"/>
      <c r="B97" s="21"/>
      <c r="C97" s="21"/>
      <c r="D97" s="21"/>
      <c r="E97" s="21"/>
      <c r="F97" s="21"/>
      <c r="G97" s="21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5"/>
      <c r="AG97" s="20"/>
      <c r="AH97" s="21"/>
      <c r="AI97" s="21"/>
      <c r="AJ97" s="21"/>
      <c r="AK97" s="21"/>
      <c r="AL97" s="21"/>
      <c r="AM97" s="21"/>
      <c r="AN97" s="22"/>
      <c r="AO97" s="22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</row>
    <row r="98" spans="1:63">
      <c r="A98" s="20"/>
      <c r="B98" s="21"/>
      <c r="C98" s="21"/>
      <c r="D98" s="21"/>
      <c r="E98" s="21"/>
      <c r="F98" s="21"/>
      <c r="G98" s="21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5"/>
      <c r="AG98" s="20"/>
      <c r="AH98" s="21"/>
      <c r="AI98" s="21"/>
      <c r="AJ98" s="21"/>
      <c r="AK98" s="21"/>
      <c r="AL98" s="21"/>
      <c r="AM98" s="21"/>
      <c r="AN98" s="22"/>
      <c r="AO98" s="22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</row>
    <row r="99" spans="1:63">
      <c r="A99" s="20"/>
      <c r="B99" s="21"/>
      <c r="C99" s="21"/>
      <c r="D99" s="21"/>
      <c r="E99" s="21"/>
      <c r="F99" s="21"/>
      <c r="G99" s="21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15"/>
      <c r="AG99" s="20"/>
      <c r="AH99" s="21"/>
      <c r="AI99" s="21"/>
      <c r="AJ99" s="21"/>
      <c r="AK99" s="21"/>
      <c r="AL99" s="21"/>
      <c r="AM99" s="21"/>
      <c r="AN99" s="22"/>
      <c r="AO99" s="22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</row>
    <row r="100" spans="1:63">
      <c r="A100" s="20"/>
      <c r="B100" s="21"/>
      <c r="C100" s="21"/>
      <c r="D100" s="21"/>
      <c r="E100" s="21"/>
      <c r="F100" s="21"/>
      <c r="G100" s="21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15"/>
      <c r="AG100" s="20"/>
      <c r="AH100" s="21"/>
      <c r="AI100" s="21"/>
      <c r="AJ100" s="21"/>
      <c r="AK100" s="21"/>
      <c r="AL100" s="21"/>
      <c r="AM100" s="21"/>
      <c r="AN100" s="22"/>
      <c r="AO100" s="22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</row>
    <row r="101" spans="1:63">
      <c r="A101" s="20"/>
      <c r="B101" s="21"/>
      <c r="C101" s="21"/>
      <c r="D101" s="21"/>
      <c r="E101" s="21"/>
      <c r="F101" s="21"/>
      <c r="G101" s="21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5"/>
      <c r="AG101" s="20"/>
      <c r="AH101" s="21"/>
      <c r="AI101" s="21"/>
      <c r="AJ101" s="21"/>
      <c r="AK101" s="21"/>
      <c r="AL101" s="21"/>
      <c r="AM101" s="21"/>
      <c r="AN101" s="22"/>
      <c r="AO101" s="22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</row>
    <row r="102" spans="1:63">
      <c r="A102" s="20"/>
      <c r="B102" s="21"/>
      <c r="C102" s="21"/>
      <c r="D102" s="21"/>
      <c r="E102" s="21"/>
      <c r="F102" s="21"/>
      <c r="G102" s="21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5"/>
      <c r="AG102" s="20"/>
      <c r="AH102" s="21"/>
      <c r="AI102" s="21"/>
      <c r="AJ102" s="21"/>
      <c r="AK102" s="21"/>
      <c r="AL102" s="21"/>
      <c r="AM102" s="21"/>
      <c r="AN102" s="22"/>
      <c r="AO102" s="22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</row>
    <row r="103" spans="1:63">
      <c r="A103" s="20"/>
      <c r="B103" s="21"/>
      <c r="C103" s="21"/>
      <c r="D103" s="21"/>
      <c r="E103" s="21"/>
      <c r="F103" s="21"/>
      <c r="G103" s="21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5"/>
      <c r="AG103" s="20"/>
      <c r="AH103" s="21"/>
      <c r="AI103" s="21"/>
      <c r="AJ103" s="21"/>
      <c r="AK103" s="21"/>
      <c r="AL103" s="21"/>
      <c r="AM103" s="21"/>
      <c r="AN103" s="22"/>
      <c r="AO103" s="22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</row>
    <row r="104" spans="1:63">
      <c r="A104" s="20"/>
      <c r="B104" s="21"/>
      <c r="C104" s="21"/>
      <c r="D104" s="21"/>
      <c r="E104" s="21"/>
      <c r="F104" s="21"/>
      <c r="G104" s="21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5"/>
      <c r="AG104" s="20"/>
      <c r="AH104" s="21"/>
      <c r="AI104" s="21"/>
      <c r="AJ104" s="21"/>
      <c r="AK104" s="21"/>
      <c r="AL104" s="21"/>
      <c r="AM104" s="21"/>
      <c r="AN104" s="22"/>
      <c r="AO104" s="22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</row>
    <row r="105" spans="1:63">
      <c r="A105" s="20"/>
      <c r="B105" s="21"/>
      <c r="C105" s="21"/>
      <c r="D105" s="21"/>
      <c r="E105" s="21"/>
      <c r="F105" s="21"/>
      <c r="G105" s="21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15"/>
      <c r="AG105" s="20"/>
      <c r="AH105" s="21"/>
      <c r="AI105" s="21"/>
      <c r="AJ105" s="21"/>
      <c r="AK105" s="21"/>
      <c r="AL105" s="21"/>
      <c r="AM105" s="21"/>
      <c r="AN105" s="22"/>
      <c r="AO105" s="22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</row>
    <row r="106" spans="1:63">
      <c r="A106" s="20"/>
      <c r="B106" s="21"/>
      <c r="C106" s="21"/>
      <c r="D106" s="21"/>
      <c r="E106" s="21"/>
      <c r="F106" s="21"/>
      <c r="G106" s="21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15"/>
      <c r="AG106" s="20"/>
      <c r="AH106" s="21"/>
      <c r="AI106" s="21"/>
      <c r="AJ106" s="21"/>
      <c r="AK106" s="21"/>
      <c r="AL106" s="21"/>
      <c r="AM106" s="21"/>
      <c r="AN106" s="22"/>
      <c r="AO106" s="22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</row>
    <row r="107" spans="1:63">
      <c r="A107" s="20"/>
      <c r="B107" s="21"/>
      <c r="C107" s="21"/>
      <c r="D107" s="21"/>
      <c r="E107" s="21"/>
      <c r="F107" s="21"/>
      <c r="G107" s="21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5"/>
      <c r="AG107" s="20"/>
      <c r="AH107" s="21"/>
      <c r="AI107" s="21"/>
      <c r="AJ107" s="21"/>
      <c r="AK107" s="21"/>
      <c r="AL107" s="21"/>
      <c r="AM107" s="21"/>
      <c r="AN107" s="22"/>
      <c r="AO107" s="22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</row>
    <row r="108" spans="1:63">
      <c r="A108" s="20"/>
      <c r="B108" s="21"/>
      <c r="C108" s="21"/>
      <c r="D108" s="21"/>
      <c r="E108" s="21"/>
      <c r="F108" s="21"/>
      <c r="G108" s="21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5"/>
      <c r="AG108" s="20"/>
      <c r="AH108" s="21"/>
      <c r="AI108" s="21"/>
      <c r="AJ108" s="21"/>
      <c r="AK108" s="21"/>
      <c r="AL108" s="21"/>
      <c r="AM108" s="21"/>
      <c r="AN108" s="22"/>
      <c r="AO108" s="22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</row>
    <row r="109" spans="1:63">
      <c r="A109" s="20"/>
      <c r="B109" s="21"/>
      <c r="C109" s="21"/>
      <c r="D109" s="21"/>
      <c r="E109" s="21"/>
      <c r="F109" s="21"/>
      <c r="G109" s="21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5"/>
      <c r="AG109" s="20"/>
      <c r="AH109" s="21"/>
      <c r="AI109" s="21"/>
      <c r="AJ109" s="21"/>
      <c r="AK109" s="21"/>
      <c r="AL109" s="21"/>
      <c r="AM109" s="21"/>
      <c r="AN109" s="22"/>
      <c r="AO109" s="22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</row>
    <row r="110" spans="1:63">
      <c r="A110" s="20"/>
      <c r="B110" s="21"/>
      <c r="C110" s="21"/>
      <c r="D110" s="21"/>
      <c r="E110" s="21"/>
      <c r="F110" s="21"/>
      <c r="G110" s="21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5"/>
      <c r="AG110" s="20"/>
      <c r="AH110" s="21"/>
      <c r="AI110" s="21"/>
      <c r="AJ110" s="21"/>
      <c r="AK110" s="21"/>
      <c r="AL110" s="21"/>
      <c r="AM110" s="21"/>
      <c r="AN110" s="22"/>
      <c r="AO110" s="22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</row>
    <row r="111" spans="1:63">
      <c r="A111" s="20"/>
      <c r="B111" s="21"/>
      <c r="C111" s="21"/>
      <c r="D111" s="21"/>
      <c r="E111" s="21"/>
      <c r="F111" s="21"/>
      <c r="G111" s="21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5"/>
      <c r="AG111" s="20"/>
      <c r="AH111" s="21"/>
      <c r="AI111" s="21"/>
      <c r="AJ111" s="21"/>
      <c r="AK111" s="21"/>
      <c r="AL111" s="21"/>
      <c r="AM111" s="21"/>
      <c r="AN111" s="22"/>
      <c r="AO111" s="22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</row>
    <row r="112" spans="1:63">
      <c r="A112" s="20"/>
      <c r="B112" s="21"/>
      <c r="C112" s="21"/>
      <c r="D112" s="21"/>
      <c r="E112" s="21"/>
      <c r="F112" s="21"/>
      <c r="G112" s="21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5"/>
      <c r="AG112" s="20"/>
      <c r="AH112" s="21"/>
      <c r="AI112" s="21"/>
      <c r="AJ112" s="21"/>
      <c r="AK112" s="21"/>
      <c r="AL112" s="21"/>
      <c r="AM112" s="21"/>
      <c r="AN112" s="22"/>
      <c r="AO112" s="22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</row>
    <row r="113" spans="1:63">
      <c r="A113" s="20"/>
      <c r="B113" s="21"/>
      <c r="C113" s="21"/>
      <c r="D113" s="21"/>
      <c r="E113" s="21"/>
      <c r="F113" s="21"/>
      <c r="G113" s="21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5"/>
      <c r="AG113" s="20"/>
      <c r="AH113" s="21"/>
      <c r="AI113" s="21"/>
      <c r="AJ113" s="21"/>
      <c r="AK113" s="21"/>
      <c r="AL113" s="21"/>
      <c r="AM113" s="21"/>
      <c r="AN113" s="22"/>
      <c r="AO113" s="22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</row>
    <row r="114" spans="1:63">
      <c r="A114" s="20"/>
      <c r="B114" s="21"/>
      <c r="C114" s="21"/>
      <c r="D114" s="21"/>
      <c r="E114" s="21"/>
      <c r="F114" s="21"/>
      <c r="G114" s="21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5"/>
      <c r="AG114" s="20"/>
      <c r="AH114" s="21"/>
      <c r="AI114" s="21"/>
      <c r="AJ114" s="21"/>
      <c r="AK114" s="21"/>
      <c r="AL114" s="21"/>
      <c r="AM114" s="21"/>
      <c r="AN114" s="22"/>
      <c r="AO114" s="22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</row>
    <row r="115" spans="1:63">
      <c r="A115" s="20"/>
      <c r="B115" s="21"/>
      <c r="C115" s="21"/>
      <c r="D115" s="21"/>
      <c r="E115" s="21"/>
      <c r="F115" s="21"/>
      <c r="G115" s="21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5"/>
      <c r="AG115" s="20"/>
      <c r="AH115" s="21"/>
      <c r="AI115" s="21"/>
      <c r="AJ115" s="21"/>
      <c r="AK115" s="21"/>
      <c r="AL115" s="21"/>
      <c r="AM115" s="21"/>
      <c r="AN115" s="22"/>
      <c r="AO115" s="22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</row>
    <row r="116" spans="1:63">
      <c r="A116" s="20"/>
      <c r="B116" s="21"/>
      <c r="C116" s="21"/>
      <c r="D116" s="21"/>
      <c r="E116" s="21"/>
      <c r="F116" s="21"/>
      <c r="G116" s="21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5"/>
      <c r="AG116" s="20"/>
      <c r="AH116" s="21"/>
      <c r="AI116" s="21"/>
      <c r="AJ116" s="21"/>
      <c r="AK116" s="21"/>
      <c r="AL116" s="21"/>
      <c r="AM116" s="21"/>
      <c r="AN116" s="22"/>
      <c r="AO116" s="22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</row>
    <row r="117" spans="1:63">
      <c r="A117" s="20"/>
      <c r="B117" s="21"/>
      <c r="C117" s="21"/>
      <c r="D117" s="21"/>
      <c r="E117" s="21"/>
      <c r="F117" s="21"/>
      <c r="G117" s="21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5"/>
      <c r="AG117" s="20"/>
      <c r="AH117" s="21"/>
      <c r="AI117" s="21"/>
      <c r="AJ117" s="21"/>
      <c r="AK117" s="21"/>
      <c r="AL117" s="21"/>
      <c r="AM117" s="21"/>
      <c r="AN117" s="22"/>
      <c r="AO117" s="22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</row>
    <row r="118" spans="1:63">
      <c r="A118" s="20"/>
      <c r="B118" s="21"/>
      <c r="C118" s="21"/>
      <c r="D118" s="21"/>
      <c r="E118" s="21"/>
      <c r="F118" s="21"/>
      <c r="G118" s="21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5"/>
      <c r="AG118" s="20"/>
      <c r="AH118" s="21"/>
      <c r="AI118" s="21"/>
      <c r="AJ118" s="21"/>
      <c r="AK118" s="21"/>
      <c r="AL118" s="21"/>
      <c r="AM118" s="21"/>
      <c r="AN118" s="22"/>
      <c r="AO118" s="22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</row>
    <row r="119" spans="1:63">
      <c r="A119" s="20"/>
      <c r="B119" s="21"/>
      <c r="C119" s="21"/>
      <c r="D119" s="21"/>
      <c r="E119" s="21"/>
      <c r="F119" s="21"/>
      <c r="G119" s="21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15"/>
      <c r="AG119" s="20"/>
      <c r="AH119" s="21"/>
      <c r="AI119" s="21"/>
      <c r="AJ119" s="21"/>
      <c r="AK119" s="21"/>
      <c r="AL119" s="21"/>
      <c r="AM119" s="21"/>
      <c r="AN119" s="22"/>
      <c r="AO119" s="22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</row>
    <row r="120" spans="1:63">
      <c r="A120" s="20"/>
      <c r="B120" s="21"/>
      <c r="C120" s="21"/>
      <c r="D120" s="21"/>
      <c r="E120" s="21"/>
      <c r="F120" s="21"/>
      <c r="G120" s="21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15"/>
      <c r="AG120" s="20"/>
      <c r="AH120" s="21"/>
      <c r="AI120" s="21"/>
      <c r="AJ120" s="21"/>
      <c r="AK120" s="21"/>
      <c r="AL120" s="21"/>
      <c r="AM120" s="21"/>
      <c r="AN120" s="22"/>
      <c r="AO120" s="22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</row>
    <row r="121" spans="1:63">
      <c r="A121" s="20"/>
      <c r="B121" s="21"/>
      <c r="C121" s="21"/>
      <c r="D121" s="21"/>
      <c r="E121" s="21"/>
      <c r="F121" s="21"/>
      <c r="G121" s="21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5"/>
      <c r="AG121" s="20"/>
      <c r="AH121" s="21"/>
      <c r="AI121" s="21"/>
      <c r="AJ121" s="21"/>
      <c r="AK121" s="21"/>
      <c r="AL121" s="21"/>
      <c r="AM121" s="21"/>
      <c r="AN121" s="22"/>
      <c r="AO121" s="22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</row>
    <row r="122" spans="1:63">
      <c r="A122" s="20"/>
      <c r="B122" s="21"/>
      <c r="C122" s="21"/>
      <c r="D122" s="21"/>
      <c r="E122" s="21"/>
      <c r="F122" s="21"/>
      <c r="G122" s="21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5"/>
      <c r="AG122" s="20"/>
      <c r="AH122" s="21"/>
      <c r="AI122" s="21"/>
      <c r="AJ122" s="21"/>
      <c r="AK122" s="21"/>
      <c r="AL122" s="21"/>
      <c r="AM122" s="21"/>
      <c r="AN122" s="22"/>
      <c r="AO122" s="22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</row>
    <row r="123" spans="1:63">
      <c r="A123" s="20"/>
      <c r="B123" s="21"/>
      <c r="C123" s="21"/>
      <c r="D123" s="21"/>
      <c r="E123" s="21"/>
      <c r="F123" s="21"/>
      <c r="G123" s="21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5"/>
      <c r="AG123" s="20"/>
      <c r="AH123" s="21"/>
      <c r="AI123" s="21"/>
      <c r="AJ123" s="21"/>
      <c r="AK123" s="21"/>
      <c r="AL123" s="21"/>
      <c r="AM123" s="21"/>
      <c r="AN123" s="22"/>
      <c r="AO123" s="22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</row>
    <row r="124" spans="1:63">
      <c r="A124" s="20"/>
      <c r="B124" s="21"/>
      <c r="C124" s="21"/>
      <c r="D124" s="21"/>
      <c r="E124" s="21"/>
      <c r="F124" s="21"/>
      <c r="G124" s="21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5"/>
      <c r="AG124" s="20"/>
      <c r="AH124" s="21"/>
      <c r="AI124" s="21"/>
      <c r="AJ124" s="21"/>
      <c r="AK124" s="21"/>
      <c r="AL124" s="21"/>
      <c r="AM124" s="21"/>
      <c r="AN124" s="22"/>
      <c r="AO124" s="22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</row>
    <row r="125" spans="1:63">
      <c r="A125" s="20"/>
      <c r="B125" s="21"/>
      <c r="C125" s="21"/>
      <c r="D125" s="21"/>
      <c r="E125" s="21"/>
      <c r="F125" s="21"/>
      <c r="G125" s="21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15"/>
      <c r="AG125" s="20"/>
      <c r="AH125" s="21"/>
      <c r="AI125" s="21"/>
      <c r="AJ125" s="21"/>
      <c r="AK125" s="21"/>
      <c r="AL125" s="21"/>
      <c r="AM125" s="21"/>
      <c r="AN125" s="22"/>
      <c r="AO125" s="22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</row>
    <row r="126" spans="1:63">
      <c r="A126" s="20"/>
      <c r="B126" s="21"/>
      <c r="C126" s="21"/>
      <c r="D126" s="21"/>
      <c r="E126" s="21"/>
      <c r="F126" s="21"/>
      <c r="G126" s="21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15"/>
      <c r="AG126" s="20"/>
      <c r="AH126" s="21"/>
      <c r="AI126" s="21"/>
      <c r="AJ126" s="21"/>
      <c r="AK126" s="21"/>
      <c r="AL126" s="21"/>
      <c r="AM126" s="21"/>
      <c r="AN126" s="22"/>
      <c r="AO126" s="22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</row>
    <row r="127" spans="1:63">
      <c r="A127" s="20"/>
      <c r="B127" s="21"/>
      <c r="C127" s="21"/>
      <c r="D127" s="21"/>
      <c r="E127" s="21"/>
      <c r="F127" s="21"/>
      <c r="G127" s="21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15"/>
      <c r="AG127" s="20"/>
      <c r="AH127" s="21"/>
      <c r="AI127" s="21"/>
      <c r="AJ127" s="21"/>
      <c r="AK127" s="21"/>
      <c r="AL127" s="21"/>
      <c r="AM127" s="21"/>
      <c r="AN127" s="22"/>
      <c r="AO127" s="22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</row>
    <row r="128" spans="1:63">
      <c r="A128" s="20"/>
      <c r="B128" s="21"/>
      <c r="C128" s="21"/>
      <c r="D128" s="21"/>
      <c r="E128" s="21"/>
      <c r="F128" s="21"/>
      <c r="G128" s="21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15"/>
      <c r="AG128" s="20"/>
      <c r="AH128" s="21"/>
      <c r="AI128" s="21"/>
      <c r="AJ128" s="21"/>
      <c r="AK128" s="21"/>
      <c r="AL128" s="21"/>
      <c r="AM128" s="21"/>
      <c r="AN128" s="22"/>
      <c r="AO128" s="22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</row>
    <row r="129" spans="1:63">
      <c r="A129" s="20"/>
      <c r="B129" s="21"/>
      <c r="C129" s="21"/>
      <c r="D129" s="21"/>
      <c r="E129" s="21"/>
      <c r="F129" s="21"/>
      <c r="G129" s="21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15"/>
      <c r="AG129" s="20"/>
      <c r="AH129" s="21"/>
      <c r="AI129" s="21"/>
      <c r="AJ129" s="21"/>
      <c r="AK129" s="21"/>
      <c r="AL129" s="21"/>
      <c r="AM129" s="21"/>
      <c r="AN129" s="22"/>
      <c r="AO129" s="22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</row>
    <row r="130" spans="1:63">
      <c r="A130" s="23"/>
      <c r="B130" s="23"/>
      <c r="C130" s="23"/>
      <c r="D130" s="23"/>
      <c r="E130" s="23"/>
      <c r="F130" s="23"/>
      <c r="G130" s="23"/>
      <c r="H130" s="23"/>
      <c r="I130" s="24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G130" s="23"/>
      <c r="AH130" s="23"/>
      <c r="AI130" s="23"/>
      <c r="AJ130" s="23"/>
      <c r="AK130" s="23"/>
      <c r="AL130" s="23"/>
      <c r="AM130" s="23"/>
      <c r="AN130" s="23"/>
      <c r="AO130" s="24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</row>
    <row r="131" spans="1:63">
      <c r="A131" s="23"/>
      <c r="B131" s="23"/>
      <c r="C131" s="23"/>
      <c r="D131" s="23"/>
      <c r="E131" s="23"/>
      <c r="F131" s="23"/>
      <c r="G131" s="23"/>
      <c r="H131" s="23"/>
      <c r="I131" s="24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G131" s="23"/>
      <c r="AH131" s="23"/>
      <c r="AI131" s="23"/>
      <c r="AJ131" s="23"/>
      <c r="AK131" s="23"/>
      <c r="AL131" s="23"/>
      <c r="AM131" s="23"/>
      <c r="AN131" s="23"/>
      <c r="AO131" s="24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</row>
    <row r="132" spans="1:63">
      <c r="A132" s="23"/>
      <c r="B132" s="23"/>
      <c r="C132" s="23"/>
      <c r="D132" s="23"/>
      <c r="E132" s="23"/>
      <c r="F132" s="23"/>
      <c r="G132" s="23"/>
      <c r="H132" s="23"/>
      <c r="I132" s="24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G132" s="23"/>
      <c r="AH132" s="23"/>
      <c r="AI132" s="23"/>
      <c r="AJ132" s="23"/>
      <c r="AK132" s="23"/>
      <c r="AL132" s="23"/>
      <c r="AM132" s="23"/>
      <c r="AN132" s="23"/>
      <c r="AO132" s="24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</row>
    <row r="133" spans="1:63">
      <c r="A133" s="23"/>
      <c r="B133" s="23"/>
      <c r="C133" s="23"/>
      <c r="D133" s="23"/>
      <c r="E133" s="23"/>
      <c r="F133" s="23"/>
      <c r="G133" s="23"/>
      <c r="H133" s="23"/>
      <c r="I133" s="24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</row>
    <row r="134" spans="1:63">
      <c r="A134" s="23"/>
      <c r="B134" s="23"/>
      <c r="C134" s="23"/>
      <c r="D134" s="23"/>
      <c r="E134" s="23"/>
      <c r="F134" s="23"/>
      <c r="G134" s="23"/>
      <c r="H134" s="23"/>
      <c r="I134" s="24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G134" s="23"/>
      <c r="AH134" s="23"/>
      <c r="AI134" s="23"/>
      <c r="AJ134" s="23"/>
      <c r="AK134" s="23"/>
      <c r="AL134" s="23"/>
      <c r="AM134" s="23"/>
      <c r="AN134" s="23"/>
      <c r="AO134" s="24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</row>
    <row r="135" spans="1:63">
      <c r="A135" s="23"/>
      <c r="B135" s="23"/>
      <c r="C135" s="23"/>
      <c r="D135" s="23"/>
      <c r="E135" s="23"/>
      <c r="F135" s="23"/>
      <c r="G135" s="23"/>
      <c r="H135" s="23"/>
      <c r="I135" s="2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G135" s="23"/>
      <c r="AH135" s="23"/>
      <c r="AI135" s="23"/>
      <c r="AJ135" s="23"/>
      <c r="AK135" s="23"/>
      <c r="AL135" s="23"/>
      <c r="AM135" s="23"/>
      <c r="AN135" s="23"/>
      <c r="AO135" s="24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</row>
    <row r="136" spans="1:63">
      <c r="A136" s="23"/>
      <c r="B136" s="23"/>
      <c r="C136" s="23"/>
      <c r="D136" s="23"/>
      <c r="E136" s="23"/>
      <c r="F136" s="23"/>
      <c r="G136" s="23"/>
      <c r="H136" s="23"/>
      <c r="I136" s="2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G136" s="23"/>
      <c r="AH136" s="23"/>
      <c r="AI136" s="23"/>
      <c r="AJ136" s="23"/>
      <c r="AK136" s="23"/>
      <c r="AL136" s="23"/>
      <c r="AM136" s="23"/>
      <c r="AN136" s="23"/>
      <c r="AO136" s="24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</row>
    <row r="137" spans="1:63">
      <c r="A137" s="23"/>
      <c r="B137" s="23"/>
      <c r="C137" s="23"/>
      <c r="D137" s="23"/>
      <c r="E137" s="23"/>
      <c r="F137" s="23"/>
      <c r="G137" s="23"/>
      <c r="H137" s="23"/>
      <c r="I137" s="2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</row>
    <row r="138" spans="1:63">
      <c r="A138" s="23"/>
      <c r="B138" s="23"/>
      <c r="C138" s="23"/>
      <c r="D138" s="23"/>
      <c r="E138" s="23"/>
      <c r="F138" s="23"/>
      <c r="G138" s="23"/>
      <c r="H138" s="23"/>
      <c r="I138" s="2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G138" s="23"/>
      <c r="AH138" s="23"/>
      <c r="AI138" s="23"/>
      <c r="AJ138" s="23"/>
      <c r="AK138" s="23"/>
      <c r="AL138" s="23"/>
      <c r="AM138" s="23"/>
      <c r="AN138" s="23"/>
      <c r="AO138" s="24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</row>
    <row r="139" spans="1:63">
      <c r="A139" s="23"/>
      <c r="B139" s="23"/>
      <c r="C139" s="23"/>
      <c r="D139" s="23"/>
      <c r="E139" s="23"/>
      <c r="F139" s="23"/>
      <c r="G139" s="23"/>
      <c r="H139" s="23"/>
      <c r="I139" s="2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G139" s="23"/>
      <c r="AH139" s="23"/>
      <c r="AI139" s="23"/>
      <c r="AJ139" s="23"/>
      <c r="AK139" s="23"/>
      <c r="AL139" s="23"/>
      <c r="AM139" s="23"/>
      <c r="AN139" s="23"/>
      <c r="AO139" s="24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</row>
    <row r="140" spans="1:63">
      <c r="A140" s="23"/>
      <c r="B140" s="23"/>
      <c r="C140" s="23"/>
      <c r="D140" s="23"/>
      <c r="E140" s="23"/>
      <c r="F140" s="23"/>
      <c r="G140" s="23"/>
      <c r="H140" s="23"/>
      <c r="I140" s="2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G140" s="23"/>
      <c r="AH140" s="23"/>
      <c r="AI140" s="23"/>
      <c r="AJ140" s="23"/>
      <c r="AK140" s="23"/>
      <c r="AL140" s="23"/>
      <c r="AM140" s="23"/>
      <c r="AN140" s="23"/>
      <c r="AO140" s="24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63">
      <c r="A141" s="23"/>
      <c r="B141" s="23"/>
      <c r="C141" s="23"/>
      <c r="D141" s="23"/>
      <c r="E141" s="23"/>
      <c r="F141" s="23"/>
      <c r="G141" s="23"/>
      <c r="H141" s="23"/>
      <c r="I141" s="2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G141" s="23"/>
      <c r="AH141" s="23"/>
      <c r="AI141" s="23"/>
      <c r="AJ141" s="23"/>
      <c r="AK141" s="23"/>
      <c r="AL141" s="23"/>
      <c r="AM141" s="23"/>
      <c r="AN141" s="23"/>
      <c r="AO141" s="24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63">
      <c r="A142" s="23"/>
      <c r="B142" s="23"/>
      <c r="C142" s="23"/>
      <c r="D142" s="23"/>
      <c r="E142" s="23"/>
      <c r="F142" s="23"/>
      <c r="G142" s="23"/>
      <c r="H142" s="23"/>
      <c r="I142" s="2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G142" s="23"/>
      <c r="AH142" s="23"/>
      <c r="AI142" s="23"/>
      <c r="AJ142" s="23"/>
      <c r="AK142" s="23"/>
      <c r="AL142" s="23"/>
      <c r="AM142" s="23"/>
      <c r="AN142" s="23"/>
      <c r="AO142" s="24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</row>
    <row r="143" spans="1:63">
      <c r="A143" s="23"/>
      <c r="B143" s="23"/>
      <c r="C143" s="23"/>
      <c r="D143" s="23"/>
      <c r="E143" s="23"/>
      <c r="F143" s="23"/>
      <c r="G143" s="23"/>
      <c r="H143" s="23"/>
      <c r="I143" s="2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G143" s="23"/>
      <c r="AH143" s="23"/>
      <c r="AI143" s="23"/>
      <c r="AJ143" s="23"/>
      <c r="AK143" s="23"/>
      <c r="AL143" s="23"/>
      <c r="AM143" s="23"/>
      <c r="AN143" s="23"/>
      <c r="AO143" s="24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</row>
    <row r="144" spans="1:63">
      <c r="A144" s="23"/>
      <c r="B144" s="23"/>
      <c r="C144" s="23"/>
      <c r="D144" s="23"/>
      <c r="E144" s="23"/>
      <c r="F144" s="23"/>
      <c r="G144" s="23"/>
      <c r="H144" s="23"/>
      <c r="I144" s="2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G144" s="23"/>
      <c r="AH144" s="23"/>
      <c r="AI144" s="23"/>
      <c r="AJ144" s="23"/>
      <c r="AK144" s="23"/>
      <c r="AL144" s="23"/>
      <c r="AM144" s="23"/>
      <c r="AN144" s="23"/>
      <c r="AO144" s="24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</row>
    <row r="145" spans="1:63">
      <c r="A145" s="23"/>
      <c r="B145" s="23"/>
      <c r="C145" s="23"/>
      <c r="D145" s="23"/>
      <c r="E145" s="23"/>
      <c r="F145" s="23"/>
      <c r="G145" s="23"/>
      <c r="H145" s="23"/>
      <c r="I145" s="2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G145" s="23"/>
      <c r="AH145" s="23"/>
      <c r="AI145" s="23"/>
      <c r="AJ145" s="23"/>
      <c r="AK145" s="23"/>
      <c r="AL145" s="23"/>
      <c r="AM145" s="23"/>
      <c r="AN145" s="23"/>
      <c r="AO145" s="24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</row>
    <row r="146" spans="1:63">
      <c r="A146" s="23"/>
      <c r="B146" s="23"/>
      <c r="C146" s="23"/>
      <c r="D146" s="23"/>
      <c r="E146" s="23"/>
      <c r="F146" s="23"/>
      <c r="G146" s="23"/>
      <c r="H146" s="23"/>
      <c r="I146" s="2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G146" s="23"/>
      <c r="AH146" s="23"/>
      <c r="AI146" s="23"/>
      <c r="AJ146" s="23"/>
      <c r="AK146" s="23"/>
      <c r="AL146" s="23"/>
      <c r="AM146" s="23"/>
      <c r="AN146" s="23"/>
      <c r="AO146" s="24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</row>
    <row r="147" spans="1:63">
      <c r="A147" s="23"/>
      <c r="B147" s="23"/>
      <c r="C147" s="23"/>
      <c r="D147" s="23"/>
      <c r="E147" s="23"/>
      <c r="F147" s="23"/>
      <c r="G147" s="23"/>
      <c r="H147" s="23"/>
      <c r="I147" s="2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G147" s="23"/>
      <c r="AH147" s="23"/>
      <c r="AI147" s="23"/>
      <c r="AJ147" s="23"/>
      <c r="AK147" s="23"/>
      <c r="AL147" s="23"/>
      <c r="AM147" s="23"/>
      <c r="AN147" s="23"/>
      <c r="AO147" s="24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</row>
    <row r="148" spans="1:63">
      <c r="A148" s="23"/>
      <c r="B148" s="23"/>
      <c r="C148" s="23"/>
      <c r="D148" s="23"/>
      <c r="E148" s="23"/>
      <c r="F148" s="23"/>
      <c r="G148" s="23"/>
      <c r="H148" s="23"/>
      <c r="I148" s="2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G148" s="23"/>
      <c r="AH148" s="23"/>
      <c r="AI148" s="23"/>
      <c r="AJ148" s="23"/>
      <c r="AK148" s="23"/>
      <c r="AL148" s="23"/>
      <c r="AM148" s="23"/>
      <c r="AN148" s="23"/>
      <c r="AO148" s="24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</row>
    <row r="149" spans="1:63">
      <c r="A149" s="23"/>
      <c r="B149" s="23"/>
      <c r="C149" s="23"/>
      <c r="D149" s="23"/>
      <c r="E149" s="23"/>
      <c r="F149" s="23"/>
      <c r="G149" s="23"/>
      <c r="H149" s="23"/>
      <c r="I149" s="2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G149" s="23"/>
      <c r="AH149" s="23"/>
      <c r="AI149" s="23"/>
      <c r="AJ149" s="23"/>
      <c r="AK149" s="23"/>
      <c r="AL149" s="23"/>
      <c r="AM149" s="23"/>
      <c r="AN149" s="23"/>
      <c r="AO149" s="24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</row>
    <row r="150" spans="1:63">
      <c r="A150" s="23"/>
      <c r="B150" s="23"/>
      <c r="C150" s="23"/>
      <c r="D150" s="23"/>
      <c r="E150" s="23"/>
      <c r="F150" s="23"/>
      <c r="G150" s="23"/>
      <c r="H150" s="23"/>
      <c r="I150" s="2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G150" s="23"/>
      <c r="AH150" s="23"/>
      <c r="AI150" s="23"/>
      <c r="AJ150" s="23"/>
      <c r="AK150" s="23"/>
      <c r="AL150" s="23"/>
      <c r="AM150" s="23"/>
      <c r="AN150" s="23"/>
      <c r="AO150" s="24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</row>
    <row r="151" spans="1:63">
      <c r="A151" s="23"/>
      <c r="B151" s="23"/>
      <c r="C151" s="23"/>
      <c r="D151" s="23"/>
      <c r="E151" s="23"/>
      <c r="F151" s="23"/>
      <c r="G151" s="23"/>
      <c r="H151" s="23"/>
      <c r="I151" s="2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</row>
    <row r="152" spans="1:63">
      <c r="A152" s="23"/>
      <c r="B152" s="23"/>
      <c r="C152" s="23"/>
      <c r="D152" s="23"/>
      <c r="E152" s="23"/>
      <c r="F152" s="23"/>
      <c r="G152" s="23"/>
      <c r="H152" s="23"/>
      <c r="I152" s="2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</row>
    <row r="153" spans="1:63">
      <c r="A153" s="23"/>
      <c r="B153" s="23"/>
      <c r="C153" s="23"/>
      <c r="D153" s="23"/>
      <c r="E153" s="23"/>
      <c r="F153" s="23"/>
      <c r="G153" s="23"/>
      <c r="H153" s="23"/>
      <c r="I153" s="2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G153" s="23"/>
      <c r="AH153" s="23"/>
      <c r="AI153" s="23"/>
      <c r="AJ153" s="23"/>
      <c r="AK153" s="23"/>
      <c r="AL153" s="23"/>
      <c r="AM153" s="23"/>
      <c r="AN153" s="23"/>
      <c r="AO153" s="24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</row>
    <row r="154" spans="1:63">
      <c r="A154" s="23"/>
      <c r="B154" s="23"/>
      <c r="C154" s="23"/>
      <c r="D154" s="23"/>
      <c r="E154" s="23"/>
      <c r="F154" s="23"/>
      <c r="G154" s="23"/>
      <c r="H154" s="23"/>
      <c r="I154" s="2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G154" s="23"/>
      <c r="AH154" s="23"/>
      <c r="AI154" s="23"/>
      <c r="AJ154" s="23"/>
      <c r="AK154" s="23"/>
      <c r="AL154" s="23"/>
      <c r="AM154" s="23"/>
      <c r="AN154" s="23"/>
      <c r="AO154" s="24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</row>
    <row r="155" spans="1:63">
      <c r="A155" s="23"/>
      <c r="B155" s="23"/>
      <c r="C155" s="23"/>
      <c r="D155" s="23"/>
      <c r="E155" s="23"/>
      <c r="F155" s="23"/>
      <c r="G155" s="23"/>
      <c r="H155" s="23"/>
      <c r="I155" s="2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G155" s="23"/>
      <c r="AH155" s="23"/>
      <c r="AI155" s="23"/>
      <c r="AJ155" s="23"/>
      <c r="AK155" s="23"/>
      <c r="AL155" s="23"/>
      <c r="AM155" s="23"/>
      <c r="AN155" s="23"/>
      <c r="AO155" s="24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63">
      <c r="A156" s="23"/>
      <c r="B156" s="23"/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G156" s="23"/>
      <c r="AH156" s="23"/>
      <c r="AI156" s="23"/>
      <c r="AJ156" s="23"/>
      <c r="AK156" s="23"/>
      <c r="AL156" s="23"/>
      <c r="AM156" s="23"/>
      <c r="AN156" s="23"/>
      <c r="AO156" s="24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63">
      <c r="A157" s="23"/>
      <c r="B157" s="23"/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G157" s="23"/>
      <c r="AH157" s="23"/>
      <c r="AI157" s="23"/>
      <c r="AJ157" s="23"/>
      <c r="AK157" s="23"/>
      <c r="AL157" s="23"/>
      <c r="AM157" s="23"/>
      <c r="AN157" s="23"/>
      <c r="AO157" s="24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</row>
    <row r="158" spans="1:63">
      <c r="A158" s="23"/>
      <c r="B158" s="23"/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G158" s="23"/>
      <c r="AH158" s="23"/>
      <c r="AI158" s="23"/>
      <c r="AJ158" s="23"/>
      <c r="AK158" s="23"/>
      <c r="AL158" s="23"/>
      <c r="AM158" s="23"/>
      <c r="AN158" s="23"/>
      <c r="AO158" s="24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</row>
    <row r="159" spans="1:63">
      <c r="A159" s="23"/>
      <c r="B159" s="23"/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G159" s="23"/>
      <c r="AH159" s="23"/>
      <c r="AI159" s="23"/>
      <c r="AJ159" s="23"/>
      <c r="AK159" s="23"/>
      <c r="AL159" s="23"/>
      <c r="AM159" s="23"/>
      <c r="AN159" s="23"/>
      <c r="AO159" s="24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</row>
    <row r="160" spans="1:63">
      <c r="A160" s="23"/>
      <c r="B160" s="23"/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G160" s="23"/>
      <c r="AH160" s="23"/>
      <c r="AI160" s="23"/>
      <c r="AJ160" s="23"/>
      <c r="AK160" s="23"/>
      <c r="AL160" s="23"/>
      <c r="AM160" s="23"/>
      <c r="AN160" s="23"/>
      <c r="AO160" s="24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</row>
    <row r="161" spans="1:63">
      <c r="A161" s="23"/>
      <c r="B161" s="23"/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G161" s="23"/>
      <c r="AH161" s="23"/>
      <c r="AI161" s="23"/>
      <c r="AJ161" s="23"/>
      <c r="AK161" s="23"/>
      <c r="AL161" s="23"/>
      <c r="AM161" s="23"/>
      <c r="AN161" s="23"/>
      <c r="AO161" s="24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</row>
    <row r="162" spans="1:63">
      <c r="A162" s="23"/>
      <c r="B162" s="23"/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G162" s="23"/>
      <c r="AH162" s="23"/>
      <c r="AI162" s="23"/>
      <c r="AJ162" s="23"/>
      <c r="AK162" s="23"/>
      <c r="AL162" s="23"/>
      <c r="AM162" s="23"/>
      <c r="AN162" s="23"/>
      <c r="AO162" s="24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</row>
    <row r="163" spans="1:63">
      <c r="A163" s="23"/>
      <c r="B163" s="23"/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G163" s="23"/>
      <c r="AH163" s="23"/>
      <c r="AI163" s="23"/>
      <c r="AJ163" s="23"/>
      <c r="AK163" s="23"/>
      <c r="AL163" s="23"/>
      <c r="AM163" s="23"/>
      <c r="AN163" s="23"/>
      <c r="AO163" s="24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</row>
    <row r="164" spans="1:63">
      <c r="A164" s="23"/>
      <c r="B164" s="23"/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G164" s="23"/>
      <c r="AH164" s="23"/>
      <c r="AI164" s="23"/>
      <c r="AJ164" s="23"/>
      <c r="AK164" s="23"/>
      <c r="AL164" s="23"/>
      <c r="AM164" s="23"/>
      <c r="AN164" s="23"/>
      <c r="AO164" s="24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</row>
    <row r="165" spans="1:63">
      <c r="A165" s="23"/>
      <c r="B165" s="23"/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G165" s="23"/>
      <c r="AH165" s="23"/>
      <c r="AI165" s="23"/>
      <c r="AJ165" s="23"/>
      <c r="AK165" s="23"/>
      <c r="AL165" s="23"/>
      <c r="AM165" s="23"/>
      <c r="AN165" s="23"/>
      <c r="AO165" s="24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</row>
    <row r="166" spans="1:63">
      <c r="A166" s="23"/>
      <c r="B166" s="23"/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G166" s="23"/>
      <c r="AH166" s="23"/>
      <c r="AI166" s="23"/>
      <c r="AJ166" s="23"/>
      <c r="AK166" s="23"/>
      <c r="AL166" s="23"/>
      <c r="AM166" s="23"/>
      <c r="AN166" s="23"/>
      <c r="AO166" s="24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</row>
    <row r="167" spans="1:63">
      <c r="A167" s="23"/>
      <c r="B167" s="23"/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G167" s="23"/>
      <c r="AH167" s="23"/>
      <c r="AI167" s="23"/>
      <c r="AJ167" s="23"/>
      <c r="AK167" s="23"/>
      <c r="AL167" s="23"/>
      <c r="AM167" s="23"/>
      <c r="AN167" s="23"/>
      <c r="AO167" s="24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</row>
    <row r="168" spans="1:63">
      <c r="A168" s="23"/>
      <c r="B168" s="23"/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G168" s="23"/>
      <c r="AH168" s="23"/>
      <c r="AI168" s="23"/>
      <c r="AJ168" s="23"/>
      <c r="AK168" s="23"/>
      <c r="AL168" s="23"/>
      <c r="AM168" s="23"/>
      <c r="AN168" s="23"/>
      <c r="AO168" s="24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</row>
    <row r="169" spans="1:63">
      <c r="A169" s="23"/>
      <c r="B169" s="23"/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G169" s="23"/>
      <c r="AH169" s="23"/>
      <c r="AI169" s="23"/>
      <c r="AJ169" s="23"/>
      <c r="AK169" s="23"/>
      <c r="AL169" s="23"/>
      <c r="AM169" s="23"/>
      <c r="AN169" s="23"/>
      <c r="AO169" s="24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</row>
    <row r="170" spans="1:63">
      <c r="A170" s="23"/>
      <c r="B170" s="23"/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63">
      <c r="A171" s="23"/>
      <c r="B171" s="23"/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G171" s="23"/>
      <c r="AH171" s="23"/>
      <c r="AI171" s="23"/>
      <c r="AJ171" s="23"/>
      <c r="AK171" s="23"/>
      <c r="AL171" s="23"/>
      <c r="AM171" s="23"/>
      <c r="AN171" s="23"/>
      <c r="AO171" s="24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63">
      <c r="A172" s="23"/>
      <c r="B172" s="23"/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G172" s="23"/>
      <c r="AH172" s="23"/>
      <c r="AI172" s="23"/>
      <c r="AJ172" s="23"/>
      <c r="AK172" s="23"/>
      <c r="AL172" s="23"/>
      <c r="AM172" s="23"/>
      <c r="AN172" s="23"/>
      <c r="AO172" s="24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</row>
    <row r="173" spans="1:63">
      <c r="A173" s="23"/>
      <c r="B173" s="23"/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G173" s="23"/>
      <c r="AH173" s="23"/>
      <c r="AI173" s="23"/>
      <c r="AJ173" s="23"/>
      <c r="AK173" s="23"/>
      <c r="AL173" s="23"/>
      <c r="AM173" s="23"/>
      <c r="AN173" s="23"/>
      <c r="AO173" s="24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</row>
    <row r="174" spans="1:63">
      <c r="A174" s="23"/>
      <c r="B174" s="23"/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G174" s="23"/>
      <c r="AH174" s="23"/>
      <c r="AI174" s="23"/>
      <c r="AJ174" s="23"/>
      <c r="AK174" s="23"/>
      <c r="AL174" s="23"/>
      <c r="AM174" s="23"/>
      <c r="AN174" s="23"/>
      <c r="AO174" s="24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</row>
    <row r="175" spans="1:63">
      <c r="A175" s="23"/>
      <c r="B175" s="23"/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G175" s="23"/>
      <c r="AH175" s="23"/>
      <c r="AI175" s="23"/>
      <c r="AJ175" s="23"/>
      <c r="AK175" s="23"/>
      <c r="AL175" s="23"/>
      <c r="AM175" s="23"/>
      <c r="AN175" s="23"/>
      <c r="AO175" s="24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</row>
    <row r="176" spans="1:63">
      <c r="A176" s="23"/>
      <c r="B176" s="23"/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G176" s="23"/>
      <c r="AH176" s="23"/>
      <c r="AI176" s="23"/>
      <c r="AJ176" s="23"/>
      <c r="AK176" s="23"/>
      <c r="AL176" s="23"/>
      <c r="AM176" s="23"/>
      <c r="AN176" s="23"/>
      <c r="AO176" s="24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</row>
    <row r="177" spans="1:63">
      <c r="A177" s="23"/>
      <c r="B177" s="23"/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G177" s="23"/>
      <c r="AH177" s="23"/>
      <c r="AI177" s="23"/>
      <c r="AJ177" s="23"/>
      <c r="AK177" s="23"/>
      <c r="AL177" s="23"/>
      <c r="AM177" s="23"/>
      <c r="AN177" s="23"/>
      <c r="AO177" s="24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</row>
    <row r="178" spans="1:63">
      <c r="A178" s="23"/>
      <c r="B178" s="23"/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G178" s="23"/>
      <c r="AH178" s="23"/>
      <c r="AI178" s="23"/>
      <c r="AJ178" s="23"/>
      <c r="AK178" s="23"/>
      <c r="AL178" s="23"/>
      <c r="AM178" s="23"/>
      <c r="AN178" s="23"/>
      <c r="AO178" s="24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</row>
    <row r="179" spans="1:63">
      <c r="A179" s="23"/>
      <c r="B179" s="23"/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G179" s="23"/>
      <c r="AH179" s="23"/>
      <c r="AI179" s="23"/>
      <c r="AJ179" s="23"/>
      <c r="AK179" s="23"/>
      <c r="AL179" s="23"/>
      <c r="AM179" s="23"/>
      <c r="AN179" s="23"/>
      <c r="AO179" s="24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</row>
    <row r="180" spans="1:63">
      <c r="A180" s="23"/>
      <c r="B180" s="23"/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G180" s="23"/>
      <c r="AH180" s="23"/>
      <c r="AI180" s="23"/>
      <c r="AJ180" s="23"/>
      <c r="AK180" s="23"/>
      <c r="AL180" s="23"/>
      <c r="AM180" s="23"/>
      <c r="AN180" s="23"/>
      <c r="AO180" s="24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</row>
    <row r="181" spans="1:63">
      <c r="A181" s="23"/>
      <c r="B181" s="23"/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G181" s="23"/>
      <c r="AH181" s="23"/>
      <c r="AI181" s="23"/>
      <c r="AJ181" s="23"/>
      <c r="AK181" s="23"/>
      <c r="AL181" s="23"/>
      <c r="AM181" s="23"/>
      <c r="AN181" s="23"/>
      <c r="AO181" s="24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</row>
    <row r="182" spans="1:63">
      <c r="A182" s="23"/>
      <c r="B182" s="23"/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G182" s="23"/>
      <c r="AH182" s="23"/>
      <c r="AI182" s="23"/>
      <c r="AJ182" s="23"/>
      <c r="AK182" s="23"/>
      <c r="AL182" s="23"/>
      <c r="AM182" s="23"/>
      <c r="AN182" s="23"/>
      <c r="AO182" s="24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</row>
    <row r="183" spans="1:63">
      <c r="A183" s="23"/>
      <c r="B183" s="23"/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G183" s="23"/>
      <c r="AH183" s="23"/>
      <c r="AI183" s="23"/>
      <c r="AJ183" s="23"/>
      <c r="AK183" s="23"/>
      <c r="AL183" s="23"/>
      <c r="AM183" s="23"/>
      <c r="AN183" s="23"/>
      <c r="AO183" s="24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</row>
    <row r="184" spans="1:63">
      <c r="A184" s="23"/>
      <c r="B184" s="23"/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G184" s="23"/>
      <c r="AH184" s="23"/>
      <c r="AI184" s="23"/>
      <c r="AJ184" s="23"/>
      <c r="AK184" s="23"/>
      <c r="AL184" s="23"/>
      <c r="AM184" s="23"/>
      <c r="AN184" s="23"/>
      <c r="AO184" s="24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</row>
    <row r="185" spans="1:63">
      <c r="A185" s="23"/>
      <c r="B185" s="23"/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G185" s="23"/>
      <c r="AH185" s="23"/>
      <c r="AI185" s="23"/>
      <c r="AJ185" s="23"/>
      <c r="AK185" s="23"/>
      <c r="AL185" s="23"/>
      <c r="AM185" s="23"/>
      <c r="AN185" s="23"/>
      <c r="AO185" s="24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63">
      <c r="A186" s="23"/>
      <c r="B186" s="23"/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G186" s="23"/>
      <c r="AH186" s="23"/>
      <c r="AI186" s="23"/>
      <c r="AJ186" s="23"/>
      <c r="AK186" s="23"/>
      <c r="AL186" s="23"/>
      <c r="AM186" s="23"/>
      <c r="AN186" s="23"/>
      <c r="AO186" s="24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63">
      <c r="A187" s="23"/>
      <c r="B187" s="23"/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G187" s="23"/>
      <c r="AH187" s="23"/>
      <c r="AI187" s="23"/>
      <c r="AJ187" s="23"/>
      <c r="AK187" s="23"/>
      <c r="AL187" s="23"/>
      <c r="AM187" s="23"/>
      <c r="AN187" s="23"/>
      <c r="AO187" s="24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</row>
    <row r="188" spans="1:63">
      <c r="A188" s="23"/>
      <c r="B188" s="23"/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G188" s="23"/>
      <c r="AH188" s="23"/>
      <c r="AI188" s="23"/>
      <c r="AJ188" s="23"/>
      <c r="AK188" s="23"/>
      <c r="AL188" s="23"/>
      <c r="AM188" s="23"/>
      <c r="AN188" s="23"/>
      <c r="AO188" s="24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</row>
    <row r="189" spans="1:63">
      <c r="A189" s="23"/>
      <c r="B189" s="23"/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G189" s="23"/>
      <c r="AH189" s="23"/>
      <c r="AI189" s="23"/>
      <c r="AJ189" s="23"/>
      <c r="AK189" s="23"/>
      <c r="AL189" s="23"/>
      <c r="AM189" s="23"/>
      <c r="AN189" s="23"/>
      <c r="AO189" s="24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</row>
    <row r="190" spans="1:63">
      <c r="A190" s="23"/>
      <c r="B190" s="23"/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G190" s="23"/>
      <c r="AH190" s="23"/>
      <c r="AI190" s="23"/>
      <c r="AJ190" s="23"/>
      <c r="AK190" s="23"/>
      <c r="AL190" s="23"/>
      <c r="AM190" s="23"/>
      <c r="AN190" s="23"/>
      <c r="AO190" s="24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</row>
    <row r="191" spans="1:63">
      <c r="A191" s="23"/>
      <c r="B191" s="23"/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G191" s="23"/>
      <c r="AH191" s="23"/>
      <c r="AI191" s="23"/>
      <c r="AJ191" s="23"/>
      <c r="AK191" s="23"/>
      <c r="AL191" s="23"/>
      <c r="AM191" s="23"/>
      <c r="AN191" s="23"/>
      <c r="AO191" s="24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</row>
    <row r="192" spans="1:63">
      <c r="A192" s="23"/>
      <c r="B192" s="23"/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G192" s="23"/>
      <c r="AH192" s="23"/>
      <c r="AI192" s="23"/>
      <c r="AJ192" s="23"/>
      <c r="AK192" s="23"/>
      <c r="AL192" s="23"/>
      <c r="AM192" s="23"/>
      <c r="AN192" s="23"/>
      <c r="AO192" s="24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</row>
    <row r="193" spans="1:63">
      <c r="A193" s="23"/>
      <c r="B193" s="23"/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G193" s="23"/>
      <c r="AH193" s="23"/>
      <c r="AI193" s="23"/>
      <c r="AJ193" s="23"/>
      <c r="AK193" s="23"/>
      <c r="AL193" s="23"/>
      <c r="AM193" s="23"/>
      <c r="AN193" s="23"/>
      <c r="AO193" s="24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</row>
    <row r="194" spans="1:63">
      <c r="A194" s="23"/>
      <c r="B194" s="23"/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G194" s="23"/>
      <c r="AH194" s="23"/>
      <c r="AI194" s="23"/>
      <c r="AJ194" s="23"/>
      <c r="AK194" s="23"/>
      <c r="AL194" s="23"/>
      <c r="AM194" s="23"/>
      <c r="AN194" s="23"/>
      <c r="AO194" s="24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</row>
    <row r="195" spans="1:63">
      <c r="A195" s="23"/>
      <c r="B195" s="23"/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G195" s="23"/>
      <c r="AH195" s="23"/>
      <c r="AI195" s="23"/>
      <c r="AJ195" s="23"/>
      <c r="AK195" s="23"/>
      <c r="AL195" s="23"/>
      <c r="AM195" s="23"/>
      <c r="AN195" s="23"/>
      <c r="AO195" s="24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</row>
    <row r="196" spans="1:63">
      <c r="A196" s="23"/>
      <c r="B196" s="23"/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G196" s="23"/>
      <c r="AH196" s="23"/>
      <c r="AI196" s="23"/>
      <c r="AJ196" s="23"/>
      <c r="AK196" s="23"/>
      <c r="AL196" s="23"/>
      <c r="AM196" s="23"/>
      <c r="AN196" s="23"/>
      <c r="AO196" s="24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</row>
    <row r="197" spans="1:63">
      <c r="A197" s="23"/>
      <c r="B197" s="23"/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G197" s="23"/>
      <c r="AH197" s="23"/>
      <c r="AI197" s="23"/>
      <c r="AJ197" s="23"/>
      <c r="AK197" s="23"/>
      <c r="AL197" s="23"/>
      <c r="AM197" s="23"/>
      <c r="AN197" s="23"/>
      <c r="AO197" s="24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</row>
    <row r="198" spans="1:63">
      <c r="A198" s="23"/>
      <c r="B198" s="23"/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G198" s="23"/>
      <c r="AH198" s="23"/>
      <c r="AI198" s="23"/>
      <c r="AJ198" s="23"/>
      <c r="AK198" s="23"/>
      <c r="AL198" s="23"/>
      <c r="AM198" s="23"/>
      <c r="AN198" s="23"/>
      <c r="AO198" s="24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</row>
    <row r="199" spans="1:63">
      <c r="A199" s="23"/>
      <c r="B199" s="23"/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G199" s="23"/>
      <c r="AH199" s="23"/>
      <c r="AI199" s="23"/>
      <c r="AJ199" s="23"/>
      <c r="AK199" s="23"/>
      <c r="AL199" s="23"/>
      <c r="AM199" s="23"/>
      <c r="AN199" s="23"/>
      <c r="AO199" s="24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</row>
    <row r="200" spans="1:63">
      <c r="A200" s="23"/>
      <c r="B200" s="23"/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G200" s="23"/>
      <c r="AH200" s="23"/>
      <c r="AI200" s="23"/>
      <c r="AJ200" s="23"/>
      <c r="AK200" s="23"/>
      <c r="AL200" s="23"/>
      <c r="AM200" s="23"/>
      <c r="AN200" s="23"/>
      <c r="AO200" s="24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63">
      <c r="A201" s="23"/>
      <c r="B201" s="23"/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G201" s="23"/>
      <c r="AH201" s="23"/>
      <c r="AI201" s="23"/>
      <c r="AJ201" s="23"/>
      <c r="AK201" s="23"/>
      <c r="AL201" s="23"/>
      <c r="AM201" s="23"/>
      <c r="AN201" s="23"/>
      <c r="AO201" s="24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63">
      <c r="A202" s="23"/>
      <c r="B202" s="23"/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G202" s="23"/>
      <c r="AH202" s="23"/>
      <c r="AI202" s="23"/>
      <c r="AJ202" s="23"/>
      <c r="AK202" s="23"/>
      <c r="AL202" s="23"/>
      <c r="AM202" s="23"/>
      <c r="AN202" s="23"/>
      <c r="AO202" s="24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</row>
    <row r="203" spans="1:63">
      <c r="A203" s="23"/>
      <c r="B203" s="23"/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G203" s="23"/>
      <c r="AH203" s="23"/>
      <c r="AI203" s="23"/>
      <c r="AJ203" s="23"/>
      <c r="AK203" s="23"/>
      <c r="AL203" s="23"/>
      <c r="AM203" s="23"/>
      <c r="AN203" s="23"/>
      <c r="AO203" s="24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</row>
    <row r="204" spans="1:63">
      <c r="A204" s="23"/>
      <c r="B204" s="23"/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G204" s="23"/>
      <c r="AH204" s="23"/>
      <c r="AI204" s="23"/>
      <c r="AJ204" s="23"/>
      <c r="AK204" s="23"/>
      <c r="AL204" s="23"/>
      <c r="AM204" s="23"/>
      <c r="AN204" s="23"/>
      <c r="AO204" s="24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</row>
    <row r="205" spans="1:63">
      <c r="A205" s="23"/>
      <c r="B205" s="23"/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G205" s="23"/>
      <c r="AH205" s="23"/>
      <c r="AI205" s="23"/>
      <c r="AJ205" s="23"/>
      <c r="AK205" s="23"/>
      <c r="AL205" s="23"/>
      <c r="AM205" s="23"/>
      <c r="AN205" s="23"/>
      <c r="AO205" s="24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</row>
    <row r="206" spans="1:63">
      <c r="A206" s="23"/>
      <c r="B206" s="23"/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G206" s="23"/>
      <c r="AH206" s="23"/>
      <c r="AI206" s="23"/>
      <c r="AJ206" s="23"/>
      <c r="AK206" s="23"/>
      <c r="AL206" s="23"/>
      <c r="AM206" s="23"/>
      <c r="AN206" s="23"/>
      <c r="AO206" s="24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</row>
    <row r="207" spans="1:63">
      <c r="A207" s="23"/>
      <c r="B207" s="23"/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G207" s="23"/>
      <c r="AH207" s="23"/>
      <c r="AI207" s="23"/>
      <c r="AJ207" s="23"/>
      <c r="AK207" s="23"/>
      <c r="AL207" s="23"/>
      <c r="AM207" s="23"/>
      <c r="AN207" s="23"/>
      <c r="AO207" s="24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</row>
    <row r="208" spans="1:63">
      <c r="A208" s="23"/>
      <c r="B208" s="23"/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G208" s="23"/>
      <c r="AH208" s="23"/>
      <c r="AI208" s="23"/>
      <c r="AJ208" s="23"/>
      <c r="AK208" s="23"/>
      <c r="AL208" s="23"/>
      <c r="AM208" s="23"/>
      <c r="AN208" s="23"/>
      <c r="AO208" s="24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</row>
    <row r="209" spans="1:63">
      <c r="A209" s="23"/>
      <c r="B209" s="23"/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G209" s="23"/>
      <c r="AH209" s="23"/>
      <c r="AI209" s="23"/>
      <c r="AJ209" s="23"/>
      <c r="AK209" s="23"/>
      <c r="AL209" s="23"/>
      <c r="AM209" s="23"/>
      <c r="AN209" s="23"/>
      <c r="AO209" s="24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</row>
    <row r="210" spans="1:63">
      <c r="A210" s="23"/>
      <c r="B210" s="23"/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G210" s="23"/>
      <c r="AH210" s="23"/>
      <c r="AI210" s="23"/>
      <c r="AJ210" s="23"/>
      <c r="AK210" s="23"/>
      <c r="AL210" s="23"/>
      <c r="AM210" s="23"/>
      <c r="AN210" s="23"/>
      <c r="AO210" s="24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</row>
    <row r="211" spans="1:63">
      <c r="A211" s="23"/>
      <c r="B211" s="23"/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G211" s="23"/>
      <c r="AH211" s="23"/>
      <c r="AI211" s="23"/>
      <c r="AJ211" s="23"/>
      <c r="AK211" s="23"/>
      <c r="AL211" s="23"/>
      <c r="AM211" s="23"/>
      <c r="AN211" s="23"/>
      <c r="AO211" s="24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</row>
    <row r="212" spans="1:63">
      <c r="A212" s="23"/>
      <c r="B212" s="23"/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G212" s="23"/>
      <c r="AH212" s="23"/>
      <c r="AI212" s="23"/>
      <c r="AJ212" s="23"/>
      <c r="AK212" s="23"/>
      <c r="AL212" s="23"/>
      <c r="AM212" s="23"/>
      <c r="AN212" s="23"/>
      <c r="AO212" s="24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</row>
    <row r="213" spans="1:63">
      <c r="A213" s="23"/>
      <c r="B213" s="23"/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G213" s="23"/>
      <c r="AH213" s="23"/>
      <c r="AI213" s="23"/>
      <c r="AJ213" s="23"/>
      <c r="AK213" s="23"/>
      <c r="AL213" s="23"/>
      <c r="AM213" s="23"/>
      <c r="AN213" s="23"/>
      <c r="AO213" s="24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>
      <c r="A214" s="23"/>
      <c r="B214" s="23"/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G214" s="23"/>
      <c r="AH214" s="23"/>
      <c r="AI214" s="23"/>
      <c r="AJ214" s="23"/>
      <c r="AK214" s="23"/>
      <c r="AL214" s="23"/>
      <c r="AM214" s="23"/>
      <c r="AN214" s="23"/>
      <c r="AO214" s="24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</row>
    <row r="215" spans="1:63">
      <c r="A215" s="23"/>
      <c r="B215" s="23"/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G215" s="23"/>
      <c r="AH215" s="23"/>
      <c r="AI215" s="23"/>
      <c r="AJ215" s="23"/>
      <c r="AK215" s="23"/>
      <c r="AL215" s="23"/>
      <c r="AM215" s="23"/>
      <c r="AN215" s="23"/>
      <c r="AO215" s="24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63">
      <c r="A216" s="23"/>
      <c r="B216" s="23"/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G216" s="23"/>
      <c r="AH216" s="23"/>
      <c r="AI216" s="23"/>
      <c r="AJ216" s="23"/>
      <c r="AK216" s="23"/>
      <c r="AL216" s="23"/>
      <c r="AM216" s="23"/>
      <c r="AN216" s="23"/>
      <c r="AO216" s="24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>
      <c r="A217" s="23"/>
      <c r="B217" s="23"/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G217" s="23"/>
      <c r="AH217" s="23"/>
      <c r="AI217" s="23"/>
      <c r="AJ217" s="23"/>
      <c r="AK217" s="23"/>
      <c r="AL217" s="23"/>
      <c r="AM217" s="23"/>
      <c r="AN217" s="23"/>
      <c r="AO217" s="24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</row>
    <row r="218" spans="1:63">
      <c r="A218" s="23"/>
      <c r="B218" s="23"/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G218" s="23"/>
      <c r="AH218" s="23"/>
      <c r="AI218" s="23"/>
      <c r="AJ218" s="23"/>
      <c r="AK218" s="23"/>
      <c r="AL218" s="23"/>
      <c r="AM218" s="23"/>
      <c r="AN218" s="23"/>
      <c r="AO218" s="24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</row>
    <row r="219" spans="1:63">
      <c r="A219" s="23"/>
      <c r="B219" s="23"/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G219" s="23"/>
      <c r="AH219" s="23"/>
      <c r="AI219" s="23"/>
      <c r="AJ219" s="23"/>
      <c r="AK219" s="23"/>
      <c r="AL219" s="23"/>
      <c r="AM219" s="23"/>
      <c r="AN219" s="23"/>
      <c r="AO219" s="24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</row>
    <row r="220" spans="1:63">
      <c r="A220" s="23"/>
      <c r="B220" s="23"/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G220" s="23"/>
      <c r="AH220" s="23"/>
      <c r="AI220" s="23"/>
      <c r="AJ220" s="23"/>
      <c r="AK220" s="23"/>
      <c r="AL220" s="23"/>
      <c r="AM220" s="23"/>
      <c r="AN220" s="23"/>
      <c r="AO220" s="24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</row>
    <row r="221" spans="1:63">
      <c r="A221" s="23"/>
      <c r="B221" s="23"/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G221" s="23"/>
      <c r="AH221" s="23"/>
      <c r="AI221" s="23"/>
      <c r="AJ221" s="23"/>
      <c r="AK221" s="23"/>
      <c r="AL221" s="23"/>
      <c r="AM221" s="23"/>
      <c r="AN221" s="23"/>
      <c r="AO221" s="24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</row>
    <row r="222" spans="1:63">
      <c r="A222" s="23"/>
      <c r="B222" s="23"/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G222" s="23"/>
      <c r="AH222" s="23"/>
      <c r="AI222" s="23"/>
      <c r="AJ222" s="23"/>
      <c r="AK222" s="23"/>
      <c r="AL222" s="23"/>
      <c r="AM222" s="23"/>
      <c r="AN222" s="23"/>
      <c r="AO222" s="24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</row>
    <row r="223" spans="1:63">
      <c r="A223" s="23"/>
      <c r="B223" s="23"/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G223" s="23"/>
      <c r="AH223" s="23"/>
      <c r="AI223" s="23"/>
      <c r="AJ223" s="23"/>
      <c r="AK223" s="23"/>
      <c r="AL223" s="23"/>
      <c r="AM223" s="23"/>
      <c r="AN223" s="23"/>
      <c r="AO223" s="24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</row>
    <row r="224" spans="1:63">
      <c r="A224" s="23"/>
      <c r="B224" s="23"/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G224" s="23"/>
      <c r="AH224" s="23"/>
      <c r="AI224" s="23"/>
      <c r="AJ224" s="23"/>
      <c r="AK224" s="23"/>
      <c r="AL224" s="23"/>
      <c r="AM224" s="23"/>
      <c r="AN224" s="23"/>
      <c r="AO224" s="24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</row>
    <row r="225" spans="1:63">
      <c r="A225" s="23"/>
      <c r="B225" s="23"/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G225" s="23"/>
      <c r="AH225" s="23"/>
      <c r="AI225" s="23"/>
      <c r="AJ225" s="23"/>
      <c r="AK225" s="23"/>
      <c r="AL225" s="23"/>
      <c r="AM225" s="23"/>
      <c r="AN225" s="23"/>
      <c r="AO225" s="24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</row>
    <row r="226" spans="1:63">
      <c r="A226" s="23"/>
      <c r="B226" s="23"/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G226" s="23"/>
      <c r="AH226" s="23"/>
      <c r="AI226" s="23"/>
      <c r="AJ226" s="23"/>
      <c r="AK226" s="23"/>
      <c r="AL226" s="23"/>
      <c r="AM226" s="23"/>
      <c r="AN226" s="23"/>
      <c r="AO226" s="24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</row>
    <row r="227" spans="1:63">
      <c r="A227" s="23"/>
      <c r="B227" s="23"/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G227" s="23"/>
      <c r="AH227" s="23"/>
      <c r="AI227" s="23"/>
      <c r="AJ227" s="23"/>
      <c r="AK227" s="23"/>
      <c r="AL227" s="23"/>
      <c r="AM227" s="23"/>
      <c r="AN227" s="23"/>
      <c r="AO227" s="24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</row>
    <row r="228" spans="1:63">
      <c r="A228" s="23"/>
      <c r="B228" s="23"/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G228" s="23"/>
      <c r="AH228" s="23"/>
      <c r="AI228" s="23"/>
      <c r="AJ228" s="23"/>
      <c r="AK228" s="23"/>
      <c r="AL228" s="23"/>
      <c r="AM228" s="23"/>
      <c r="AN228" s="23"/>
      <c r="AO228" s="24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</row>
    <row r="229" spans="1:63">
      <c r="A229" s="23"/>
      <c r="B229" s="23"/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G229" s="23"/>
      <c r="AH229" s="23"/>
      <c r="AI229" s="23"/>
      <c r="AJ229" s="23"/>
      <c r="AK229" s="23"/>
      <c r="AL229" s="23"/>
      <c r="AM229" s="23"/>
      <c r="AN229" s="23"/>
      <c r="AO229" s="24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</row>
    <row r="230" spans="1:63">
      <c r="A230" s="23"/>
      <c r="B230" s="23"/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G230" s="23"/>
      <c r="AH230" s="23"/>
      <c r="AI230" s="23"/>
      <c r="AJ230" s="23"/>
      <c r="AK230" s="23"/>
      <c r="AL230" s="23"/>
      <c r="AM230" s="23"/>
      <c r="AN230" s="23"/>
      <c r="AO230" s="24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63">
      <c r="A231" s="23"/>
      <c r="B231" s="23"/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G231" s="23"/>
      <c r="AH231" s="23"/>
      <c r="AI231" s="23"/>
      <c r="AJ231" s="23"/>
      <c r="AK231" s="23"/>
      <c r="AL231" s="23"/>
      <c r="AM231" s="23"/>
      <c r="AN231" s="23"/>
      <c r="AO231" s="24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63">
      <c r="A232" s="23"/>
      <c r="B232" s="23"/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G232" s="23"/>
      <c r="AH232" s="23"/>
      <c r="AI232" s="23"/>
      <c r="AJ232" s="23"/>
      <c r="AK232" s="23"/>
      <c r="AL232" s="23"/>
      <c r="AM232" s="23"/>
      <c r="AN232" s="23"/>
      <c r="AO232" s="24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</row>
    <row r="233" spans="1:63">
      <c r="A233" s="23"/>
      <c r="B233" s="23"/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G233" s="23"/>
      <c r="AH233" s="23"/>
      <c r="AI233" s="23"/>
      <c r="AJ233" s="23"/>
      <c r="AK233" s="23"/>
      <c r="AL233" s="23"/>
      <c r="AM233" s="23"/>
      <c r="AN233" s="23"/>
      <c r="AO233" s="24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</row>
    <row r="234" spans="1:63">
      <c r="A234" s="23"/>
      <c r="B234" s="23"/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G234" s="23"/>
      <c r="AH234" s="23"/>
      <c r="AI234" s="23"/>
      <c r="AJ234" s="23"/>
      <c r="AK234" s="23"/>
      <c r="AL234" s="23"/>
      <c r="AM234" s="23"/>
      <c r="AN234" s="23"/>
      <c r="AO234" s="24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</row>
    <row r="235" spans="1:63">
      <c r="A235" s="23"/>
      <c r="B235" s="23"/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G235" s="23"/>
      <c r="AH235" s="23"/>
      <c r="AI235" s="23"/>
      <c r="AJ235" s="23"/>
      <c r="AK235" s="23"/>
      <c r="AL235" s="23"/>
      <c r="AM235" s="23"/>
      <c r="AN235" s="23"/>
      <c r="AO235" s="24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</row>
    <row r="236" spans="1:63">
      <c r="A236" s="23"/>
      <c r="B236" s="23"/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G236" s="23"/>
      <c r="AH236" s="23"/>
      <c r="AI236" s="23"/>
      <c r="AJ236" s="23"/>
      <c r="AK236" s="23"/>
      <c r="AL236" s="23"/>
      <c r="AM236" s="23"/>
      <c r="AN236" s="23"/>
      <c r="AO236" s="24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</row>
    <row r="237" spans="1:63">
      <c r="A237" s="23"/>
      <c r="B237" s="23"/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G237" s="23"/>
      <c r="AH237" s="23"/>
      <c r="AI237" s="23"/>
      <c r="AJ237" s="23"/>
      <c r="AK237" s="23"/>
      <c r="AL237" s="23"/>
      <c r="AM237" s="23"/>
      <c r="AN237" s="23"/>
      <c r="AO237" s="24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</row>
    <row r="238" spans="1:63">
      <c r="A238" s="23"/>
      <c r="B238" s="23"/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G238" s="23"/>
      <c r="AH238" s="23"/>
      <c r="AI238" s="23"/>
      <c r="AJ238" s="23"/>
      <c r="AK238" s="23"/>
      <c r="AL238" s="23"/>
      <c r="AM238" s="23"/>
      <c r="AN238" s="23"/>
      <c r="AO238" s="24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</row>
    <row r="239" spans="1:63">
      <c r="A239" s="23"/>
      <c r="B239" s="23"/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G239" s="23"/>
      <c r="AH239" s="23"/>
      <c r="AI239" s="23"/>
      <c r="AJ239" s="23"/>
      <c r="AK239" s="23"/>
      <c r="AL239" s="23"/>
      <c r="AM239" s="23"/>
      <c r="AN239" s="23"/>
      <c r="AO239" s="24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</row>
    <row r="240" spans="1:63">
      <c r="A240" s="23"/>
      <c r="B240" s="23"/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G240" s="23"/>
      <c r="AH240" s="23"/>
      <c r="AI240" s="23"/>
      <c r="AJ240" s="23"/>
      <c r="AK240" s="23"/>
      <c r="AL240" s="23"/>
      <c r="AM240" s="23"/>
      <c r="AN240" s="23"/>
      <c r="AO240" s="24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</row>
    <row r="241" spans="1:63">
      <c r="A241" s="23"/>
      <c r="B241" s="23"/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G241" s="23"/>
      <c r="AH241" s="23"/>
      <c r="AI241" s="23"/>
      <c r="AJ241" s="23"/>
      <c r="AK241" s="23"/>
      <c r="AL241" s="23"/>
      <c r="AM241" s="23"/>
      <c r="AN241" s="23"/>
      <c r="AO241" s="24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</row>
    <row r="242" spans="1:63">
      <c r="A242" s="23"/>
      <c r="B242" s="23"/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G242" s="23"/>
      <c r="AH242" s="23"/>
      <c r="AI242" s="23"/>
      <c r="AJ242" s="23"/>
      <c r="AK242" s="23"/>
      <c r="AL242" s="23"/>
      <c r="AM242" s="23"/>
      <c r="AN242" s="23"/>
      <c r="AO242" s="24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</row>
    <row r="243" spans="1:63">
      <c r="A243" s="23"/>
      <c r="B243" s="23"/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G243" s="23"/>
      <c r="AH243" s="23"/>
      <c r="AI243" s="23"/>
      <c r="AJ243" s="23"/>
      <c r="AK243" s="23"/>
      <c r="AL243" s="23"/>
      <c r="AM243" s="23"/>
      <c r="AN243" s="23"/>
      <c r="AO243" s="24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</row>
    <row r="244" spans="1:63">
      <c r="A244" s="23"/>
      <c r="B244" s="23"/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G244" s="23"/>
      <c r="AH244" s="23"/>
      <c r="AI244" s="23"/>
      <c r="AJ244" s="23"/>
      <c r="AK244" s="23"/>
      <c r="AL244" s="23"/>
      <c r="AM244" s="23"/>
      <c r="AN244" s="23"/>
      <c r="AO244" s="24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</row>
    <row r="245" spans="1:63">
      <c r="A245" s="23"/>
      <c r="B245" s="23"/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G245" s="23"/>
      <c r="AH245" s="23"/>
      <c r="AI245" s="23"/>
      <c r="AJ245" s="23"/>
      <c r="AK245" s="23"/>
      <c r="AL245" s="23"/>
      <c r="AM245" s="23"/>
      <c r="AN245" s="23"/>
      <c r="AO245" s="24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63">
      <c r="A246" s="23"/>
      <c r="B246" s="23"/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G246" s="23"/>
      <c r="AH246" s="23"/>
      <c r="AI246" s="23"/>
      <c r="AJ246" s="23"/>
      <c r="AK246" s="23"/>
      <c r="AL246" s="23"/>
      <c r="AM246" s="23"/>
      <c r="AN246" s="23"/>
      <c r="AO246" s="24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63">
      <c r="A247" s="23"/>
      <c r="B247" s="23"/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G247" s="23"/>
      <c r="AH247" s="23"/>
      <c r="AI247" s="23"/>
      <c r="AJ247" s="23"/>
      <c r="AK247" s="23"/>
      <c r="AL247" s="23"/>
      <c r="AM247" s="23"/>
      <c r="AN247" s="23"/>
      <c r="AO247" s="24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</row>
    <row r="248" spans="1:63">
      <c r="A248" s="23"/>
      <c r="B248" s="23"/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G248" s="23"/>
      <c r="AH248" s="23"/>
      <c r="AI248" s="23"/>
      <c r="AJ248" s="23"/>
      <c r="AK248" s="23"/>
      <c r="AL248" s="23"/>
      <c r="AM248" s="23"/>
      <c r="AN248" s="23"/>
      <c r="AO248" s="24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</row>
    <row r="249" spans="1:63">
      <c r="A249" s="23"/>
      <c r="B249" s="23"/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G249" s="23"/>
      <c r="AH249" s="23"/>
      <c r="AI249" s="23"/>
      <c r="AJ249" s="23"/>
      <c r="AK249" s="23"/>
      <c r="AL249" s="23"/>
      <c r="AM249" s="23"/>
      <c r="AN249" s="23"/>
      <c r="AO249" s="24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</row>
    <row r="250" spans="1:63">
      <c r="A250" s="23"/>
      <c r="B250" s="23"/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G250" s="23"/>
      <c r="AH250" s="23"/>
      <c r="AI250" s="23"/>
      <c r="AJ250" s="23"/>
      <c r="AK250" s="23"/>
      <c r="AL250" s="23"/>
      <c r="AM250" s="23"/>
      <c r="AN250" s="23"/>
      <c r="AO250" s="24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</row>
    <row r="251" spans="1:63">
      <c r="A251" s="23"/>
      <c r="B251" s="23"/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G251" s="23"/>
      <c r="AH251" s="23"/>
      <c r="AI251" s="23"/>
      <c r="AJ251" s="23"/>
      <c r="AK251" s="23"/>
      <c r="AL251" s="23"/>
      <c r="AM251" s="23"/>
      <c r="AN251" s="23"/>
      <c r="AO251" s="24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</row>
    <row r="252" spans="1:63">
      <c r="A252" s="23"/>
      <c r="B252" s="23"/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G252" s="23"/>
      <c r="AH252" s="23"/>
      <c r="AI252" s="23"/>
      <c r="AJ252" s="23"/>
      <c r="AK252" s="23"/>
      <c r="AL252" s="23"/>
      <c r="AM252" s="23"/>
      <c r="AN252" s="23"/>
      <c r="AO252" s="24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</row>
    <row r="253" spans="1:63">
      <c r="A253" s="23"/>
      <c r="B253" s="23"/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G253" s="23"/>
      <c r="AH253" s="23"/>
      <c r="AI253" s="23"/>
      <c r="AJ253" s="23"/>
      <c r="AK253" s="23"/>
      <c r="AL253" s="23"/>
      <c r="AM253" s="23"/>
      <c r="AN253" s="23"/>
      <c r="AO253" s="24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</row>
    <row r="254" spans="1:63">
      <c r="A254" s="23"/>
      <c r="B254" s="23"/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G254" s="23"/>
      <c r="AH254" s="23"/>
      <c r="AI254" s="23"/>
      <c r="AJ254" s="23"/>
      <c r="AK254" s="23"/>
      <c r="AL254" s="23"/>
      <c r="AM254" s="23"/>
      <c r="AN254" s="23"/>
      <c r="AO254" s="24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</row>
    <row r="255" spans="1:63">
      <c r="A255" s="23"/>
      <c r="B255" s="23"/>
      <c r="C255" s="23"/>
      <c r="D255" s="23"/>
      <c r="E255" s="23"/>
      <c r="F255" s="23"/>
      <c r="G255" s="23"/>
      <c r="H255" s="23"/>
      <c r="I255" s="2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G255" s="23"/>
      <c r="AH255" s="23"/>
      <c r="AI255" s="23"/>
      <c r="AJ255" s="23"/>
      <c r="AK255" s="23"/>
      <c r="AL255" s="23"/>
      <c r="AM255" s="23"/>
      <c r="AN255" s="23"/>
      <c r="AO255" s="24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</row>
    <row r="256" spans="1:63">
      <c r="A256" s="23"/>
      <c r="B256" s="23"/>
      <c r="C256" s="23"/>
      <c r="D256" s="23"/>
      <c r="E256" s="23"/>
      <c r="F256" s="23"/>
      <c r="G256" s="23"/>
      <c r="H256" s="23"/>
      <c r="I256" s="2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G256" s="23"/>
      <c r="AH256" s="23"/>
      <c r="AI256" s="23"/>
      <c r="AJ256" s="23"/>
      <c r="AK256" s="23"/>
      <c r="AL256" s="23"/>
      <c r="AM256" s="23"/>
      <c r="AN256" s="23"/>
      <c r="AO256" s="24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</row>
    <row r="257" spans="1:63">
      <c r="A257" s="23"/>
      <c r="B257" s="23"/>
      <c r="C257" s="23"/>
      <c r="D257" s="23"/>
      <c r="E257" s="23"/>
      <c r="F257" s="23"/>
      <c r="G257" s="23"/>
      <c r="H257" s="23"/>
      <c r="I257" s="2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G257" s="23"/>
      <c r="AH257" s="23"/>
      <c r="AI257" s="23"/>
      <c r="AJ257" s="23"/>
      <c r="AK257" s="23"/>
      <c r="AL257" s="23"/>
      <c r="AM257" s="23"/>
      <c r="AN257" s="23"/>
      <c r="AO257" s="24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</row>
    <row r="258" spans="1:63">
      <c r="A258" s="23"/>
      <c r="B258" s="23"/>
      <c r="C258" s="23"/>
      <c r="D258" s="23"/>
      <c r="E258" s="23"/>
      <c r="F258" s="23"/>
      <c r="G258" s="23"/>
      <c r="H258" s="23"/>
      <c r="I258" s="2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G258" s="23"/>
      <c r="AH258" s="23"/>
      <c r="AI258" s="23"/>
      <c r="AJ258" s="23"/>
      <c r="AK258" s="23"/>
      <c r="AL258" s="23"/>
      <c r="AM258" s="23"/>
      <c r="AN258" s="23"/>
      <c r="AO258" s="24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</row>
    <row r="259" spans="1:63">
      <c r="A259" s="23"/>
      <c r="B259" s="23"/>
      <c r="C259" s="23"/>
      <c r="D259" s="23"/>
      <c r="E259" s="23"/>
      <c r="F259" s="23"/>
      <c r="G259" s="23"/>
      <c r="H259" s="23"/>
      <c r="I259" s="2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G259" s="23"/>
      <c r="AH259" s="23"/>
      <c r="AI259" s="23"/>
      <c r="AJ259" s="23"/>
      <c r="AK259" s="23"/>
      <c r="AL259" s="23"/>
      <c r="AM259" s="23"/>
      <c r="AN259" s="23"/>
      <c r="AO259" s="24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</row>
    <row r="260" spans="1:63">
      <c r="A260" s="23"/>
      <c r="B260" s="23"/>
      <c r="C260" s="23"/>
      <c r="D260" s="23"/>
      <c r="E260" s="23"/>
      <c r="F260" s="23"/>
      <c r="G260" s="23"/>
      <c r="H260" s="23"/>
      <c r="I260" s="2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G260" s="23"/>
      <c r="AH260" s="23"/>
      <c r="AI260" s="23"/>
      <c r="AJ260" s="23"/>
      <c r="AK260" s="23"/>
      <c r="AL260" s="23"/>
      <c r="AM260" s="23"/>
      <c r="AN260" s="23"/>
      <c r="AO260" s="24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63">
      <c r="A261" s="23"/>
      <c r="B261" s="23"/>
      <c r="C261" s="23"/>
      <c r="D261" s="23"/>
      <c r="E261" s="23"/>
      <c r="F261" s="23"/>
      <c r="G261" s="23"/>
      <c r="H261" s="23"/>
      <c r="I261" s="2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G261" s="23"/>
      <c r="AH261" s="23"/>
      <c r="AI261" s="23"/>
      <c r="AJ261" s="23"/>
      <c r="AK261" s="23"/>
      <c r="AL261" s="23"/>
      <c r="AM261" s="23"/>
      <c r="AN261" s="23"/>
      <c r="AO261" s="24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63">
      <c r="A262" s="23"/>
      <c r="B262" s="23"/>
      <c r="C262" s="23"/>
      <c r="D262" s="23"/>
      <c r="E262" s="23"/>
      <c r="F262" s="23"/>
      <c r="G262" s="23"/>
      <c r="H262" s="23"/>
      <c r="I262" s="2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G262" s="23"/>
      <c r="AH262" s="23"/>
      <c r="AI262" s="23"/>
      <c r="AJ262" s="23"/>
      <c r="AK262" s="23"/>
      <c r="AL262" s="23"/>
      <c r="AM262" s="23"/>
      <c r="AN262" s="23"/>
      <c r="AO262" s="24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</row>
    <row r="263" spans="1:63">
      <c r="A263" s="23"/>
      <c r="B263" s="23"/>
      <c r="C263" s="23"/>
      <c r="D263" s="23"/>
      <c r="E263" s="23"/>
      <c r="F263" s="23"/>
      <c r="G263" s="23"/>
      <c r="H263" s="23"/>
      <c r="I263" s="2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G263" s="23"/>
      <c r="AH263" s="23"/>
      <c r="AI263" s="23"/>
      <c r="AJ263" s="23"/>
      <c r="AK263" s="23"/>
      <c r="AL263" s="23"/>
      <c r="AM263" s="23"/>
      <c r="AN263" s="23"/>
      <c r="AO263" s="24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</row>
    <row r="264" spans="1:63">
      <c r="A264" s="23"/>
      <c r="B264" s="23"/>
      <c r="C264" s="23"/>
      <c r="D264" s="23"/>
      <c r="E264" s="23"/>
      <c r="F264" s="23"/>
      <c r="G264" s="23"/>
      <c r="H264" s="23"/>
      <c r="I264" s="2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G264" s="23"/>
      <c r="AH264" s="23"/>
      <c r="AI264" s="23"/>
      <c r="AJ264" s="23"/>
      <c r="AK264" s="23"/>
      <c r="AL264" s="23"/>
      <c r="AM264" s="23"/>
      <c r="AN264" s="23"/>
      <c r="AO264" s="24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</row>
    <row r="265" spans="1:63">
      <c r="A265" s="23"/>
      <c r="B265" s="23"/>
      <c r="C265" s="23"/>
      <c r="D265" s="23"/>
      <c r="E265" s="23"/>
      <c r="F265" s="23"/>
      <c r="G265" s="23"/>
      <c r="H265" s="23"/>
      <c r="I265" s="2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G265" s="23"/>
      <c r="AH265" s="23"/>
      <c r="AI265" s="23"/>
      <c r="AJ265" s="23"/>
      <c r="AK265" s="23"/>
      <c r="AL265" s="23"/>
      <c r="AM265" s="23"/>
      <c r="AN265" s="23"/>
      <c r="AO265" s="24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</row>
    <row r="266" spans="1:63">
      <c r="A266" s="23"/>
      <c r="B266" s="23"/>
      <c r="C266" s="23"/>
      <c r="D266" s="23"/>
      <c r="E266" s="23"/>
      <c r="F266" s="23"/>
      <c r="G266" s="23"/>
      <c r="H266" s="23"/>
      <c r="I266" s="2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G266" s="23"/>
      <c r="AH266" s="23"/>
      <c r="AI266" s="23"/>
      <c r="AJ266" s="23"/>
      <c r="AK266" s="23"/>
      <c r="AL266" s="23"/>
      <c r="AM266" s="23"/>
      <c r="AN266" s="23"/>
      <c r="AO266" s="24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</row>
    <row r="267" spans="1:63">
      <c r="A267" s="23"/>
      <c r="B267" s="23"/>
      <c r="C267" s="23"/>
      <c r="D267" s="23"/>
      <c r="E267" s="23"/>
      <c r="F267" s="23"/>
      <c r="G267" s="23"/>
      <c r="H267" s="23"/>
      <c r="I267" s="2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G267" s="23"/>
      <c r="AH267" s="23"/>
      <c r="AI267" s="23"/>
      <c r="AJ267" s="23"/>
      <c r="AK267" s="23"/>
      <c r="AL267" s="23"/>
      <c r="AM267" s="23"/>
      <c r="AN267" s="23"/>
      <c r="AO267" s="24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</row>
    <row r="268" spans="1:63">
      <c r="A268" s="23"/>
      <c r="B268" s="23"/>
      <c r="C268" s="23"/>
      <c r="D268" s="23"/>
      <c r="E268" s="23"/>
      <c r="F268" s="23"/>
      <c r="G268" s="23"/>
      <c r="H268" s="23"/>
      <c r="I268" s="2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G268" s="23"/>
      <c r="AH268" s="23"/>
      <c r="AI268" s="23"/>
      <c r="AJ268" s="23"/>
      <c r="AK268" s="23"/>
      <c r="AL268" s="23"/>
      <c r="AM268" s="23"/>
      <c r="AN268" s="23"/>
      <c r="AO268" s="24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</row>
    <row r="269" spans="1:63">
      <c r="A269" s="23"/>
      <c r="B269" s="23"/>
      <c r="C269" s="23"/>
      <c r="D269" s="23"/>
      <c r="E269" s="23"/>
      <c r="F269" s="23"/>
      <c r="G269" s="23"/>
      <c r="H269" s="23"/>
      <c r="I269" s="2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G269" s="23"/>
      <c r="AH269" s="23"/>
      <c r="AI269" s="23"/>
      <c r="AJ269" s="23"/>
      <c r="AK269" s="23"/>
      <c r="AL269" s="23"/>
      <c r="AM269" s="23"/>
      <c r="AN269" s="23"/>
      <c r="AO269" s="24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</row>
    <row r="270" spans="1:63">
      <c r="A270" s="23"/>
      <c r="B270" s="23"/>
      <c r="C270" s="23"/>
      <c r="D270" s="23"/>
      <c r="E270" s="23"/>
      <c r="F270" s="23"/>
      <c r="G270" s="23"/>
      <c r="H270" s="23"/>
      <c r="I270" s="2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G270" s="23"/>
      <c r="AH270" s="23"/>
      <c r="AI270" s="23"/>
      <c r="AJ270" s="23"/>
      <c r="AK270" s="23"/>
      <c r="AL270" s="23"/>
      <c r="AM270" s="23"/>
      <c r="AN270" s="23"/>
      <c r="AO270" s="24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</row>
    <row r="271" spans="1:63">
      <c r="A271" s="23"/>
      <c r="B271" s="23"/>
      <c r="C271" s="23"/>
      <c r="D271" s="23"/>
      <c r="E271" s="23"/>
      <c r="F271" s="23"/>
      <c r="G271" s="23"/>
      <c r="H271" s="23"/>
      <c r="I271" s="2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G271" s="23"/>
      <c r="AH271" s="23"/>
      <c r="AI271" s="23"/>
      <c r="AJ271" s="23"/>
      <c r="AK271" s="23"/>
      <c r="AL271" s="23"/>
      <c r="AM271" s="23"/>
      <c r="AN271" s="23"/>
      <c r="AO271" s="24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</row>
    <row r="272" spans="1:63">
      <c r="A272" s="23"/>
      <c r="B272" s="23"/>
      <c r="C272" s="23"/>
      <c r="D272" s="23"/>
      <c r="E272" s="23"/>
      <c r="F272" s="23"/>
      <c r="G272" s="23"/>
      <c r="H272" s="23"/>
      <c r="I272" s="2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G272" s="23"/>
      <c r="AH272" s="23"/>
      <c r="AI272" s="23"/>
      <c r="AJ272" s="23"/>
      <c r="AK272" s="23"/>
      <c r="AL272" s="23"/>
      <c r="AM272" s="23"/>
      <c r="AN272" s="23"/>
      <c r="AO272" s="24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</row>
    <row r="273" spans="1:63">
      <c r="A273" s="23"/>
      <c r="B273" s="23"/>
      <c r="C273" s="23"/>
      <c r="D273" s="23"/>
      <c r="E273" s="23"/>
      <c r="F273" s="23"/>
      <c r="G273" s="23"/>
      <c r="H273" s="23"/>
      <c r="I273" s="2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G273" s="23"/>
      <c r="AH273" s="23"/>
      <c r="AI273" s="23"/>
      <c r="AJ273" s="23"/>
      <c r="AK273" s="23"/>
      <c r="AL273" s="23"/>
      <c r="AM273" s="23"/>
      <c r="AN273" s="23"/>
      <c r="AO273" s="24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</row>
    <row r="274" spans="1:63">
      <c r="A274" s="23"/>
      <c r="B274" s="23"/>
      <c r="C274" s="23"/>
      <c r="D274" s="23"/>
      <c r="E274" s="23"/>
      <c r="F274" s="23"/>
      <c r="G274" s="23"/>
      <c r="H274" s="23"/>
      <c r="I274" s="2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G274" s="23"/>
      <c r="AH274" s="23"/>
      <c r="AI274" s="23"/>
      <c r="AJ274" s="23"/>
      <c r="AK274" s="23"/>
      <c r="AL274" s="23"/>
      <c r="AM274" s="23"/>
      <c r="AN274" s="23"/>
      <c r="AO274" s="24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</row>
    <row r="275" spans="1:63">
      <c r="A275" s="23"/>
      <c r="B275" s="23"/>
      <c r="C275" s="23"/>
      <c r="D275" s="23"/>
      <c r="E275" s="23"/>
      <c r="F275" s="23"/>
      <c r="G275" s="23"/>
      <c r="H275" s="23"/>
      <c r="I275" s="2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G275" s="23"/>
      <c r="AH275" s="23"/>
      <c r="AI275" s="23"/>
      <c r="AJ275" s="23"/>
      <c r="AK275" s="23"/>
      <c r="AL275" s="23"/>
      <c r="AM275" s="23"/>
      <c r="AN275" s="23"/>
      <c r="AO275" s="24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</row>
    <row r="276" spans="1:63">
      <c r="A276" s="23"/>
      <c r="B276" s="23"/>
      <c r="C276" s="23"/>
      <c r="D276" s="23"/>
      <c r="E276" s="23"/>
      <c r="F276" s="23"/>
      <c r="G276" s="23"/>
      <c r="H276" s="23"/>
      <c r="I276" s="2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G276" s="23"/>
      <c r="AH276" s="23"/>
      <c r="AI276" s="23"/>
      <c r="AJ276" s="23"/>
      <c r="AK276" s="23"/>
      <c r="AL276" s="23"/>
      <c r="AM276" s="23"/>
      <c r="AN276" s="23"/>
      <c r="AO276" s="24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</row>
    <row r="277" spans="1:63">
      <c r="A277" s="23"/>
      <c r="B277" s="23"/>
      <c r="C277" s="23"/>
      <c r="D277" s="23"/>
      <c r="E277" s="23"/>
      <c r="F277" s="23"/>
      <c r="G277" s="23"/>
      <c r="H277" s="23"/>
      <c r="I277" s="2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G277" s="23"/>
      <c r="AH277" s="23"/>
      <c r="AI277" s="23"/>
      <c r="AJ277" s="23"/>
      <c r="AK277" s="23"/>
      <c r="AL277" s="23"/>
      <c r="AM277" s="23"/>
      <c r="AN277" s="23"/>
      <c r="AO277" s="24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</row>
    <row r="278" spans="1:63">
      <c r="A278" s="23"/>
      <c r="B278" s="23"/>
      <c r="C278" s="23"/>
      <c r="D278" s="23"/>
      <c r="E278" s="23"/>
      <c r="F278" s="23"/>
      <c r="G278" s="23"/>
      <c r="H278" s="23"/>
      <c r="I278" s="2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G278" s="23"/>
      <c r="AH278" s="23"/>
      <c r="AI278" s="23"/>
      <c r="AJ278" s="23"/>
      <c r="AK278" s="23"/>
      <c r="AL278" s="23"/>
      <c r="AM278" s="23"/>
      <c r="AN278" s="23"/>
      <c r="AO278" s="24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</row>
    <row r="279" spans="1:63">
      <c r="A279" s="23"/>
      <c r="B279" s="23"/>
      <c r="C279" s="23"/>
      <c r="D279" s="23"/>
      <c r="E279" s="23"/>
      <c r="F279" s="23"/>
      <c r="G279" s="23"/>
      <c r="H279" s="23"/>
      <c r="I279" s="2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G279" s="23"/>
      <c r="AH279" s="23"/>
      <c r="AI279" s="23"/>
      <c r="AJ279" s="23"/>
      <c r="AK279" s="23"/>
      <c r="AL279" s="23"/>
      <c r="AM279" s="23"/>
      <c r="AN279" s="23"/>
      <c r="AO279" s="24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</row>
    <row r="280" spans="1:63">
      <c r="A280" s="23"/>
      <c r="B280" s="23"/>
      <c r="C280" s="23"/>
      <c r="D280" s="23"/>
      <c r="E280" s="23"/>
      <c r="F280" s="23"/>
      <c r="G280" s="23"/>
      <c r="H280" s="23"/>
      <c r="I280" s="2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G280" s="23"/>
      <c r="AH280" s="23"/>
      <c r="AI280" s="23"/>
      <c r="AJ280" s="23"/>
      <c r="AK280" s="23"/>
      <c r="AL280" s="23"/>
      <c r="AM280" s="23"/>
      <c r="AN280" s="23"/>
      <c r="AO280" s="24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</row>
    <row r="281" spans="1:63">
      <c r="A281" s="23"/>
      <c r="B281" s="23"/>
      <c r="C281" s="23"/>
      <c r="D281" s="23"/>
      <c r="E281" s="23"/>
      <c r="F281" s="23"/>
      <c r="G281" s="23"/>
      <c r="H281" s="23"/>
      <c r="I281" s="2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G281" s="23"/>
      <c r="AH281" s="23"/>
      <c r="AI281" s="23"/>
      <c r="AJ281" s="23"/>
      <c r="AK281" s="23"/>
      <c r="AL281" s="23"/>
      <c r="AM281" s="23"/>
      <c r="AN281" s="23"/>
      <c r="AO281" s="24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</row>
    <row r="282" spans="1:63">
      <c r="A282" s="23"/>
      <c r="B282" s="23"/>
      <c r="C282" s="23"/>
      <c r="D282" s="23"/>
      <c r="E282" s="23"/>
      <c r="F282" s="23"/>
      <c r="G282" s="23"/>
      <c r="H282" s="23"/>
      <c r="I282" s="2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G282" s="23"/>
      <c r="AH282" s="23"/>
      <c r="AI282" s="23"/>
      <c r="AJ282" s="23"/>
      <c r="AK282" s="23"/>
      <c r="AL282" s="23"/>
      <c r="AM282" s="23"/>
      <c r="AN282" s="23"/>
      <c r="AO282" s="24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</row>
    <row r="283" spans="1:63">
      <c r="A283" s="23"/>
      <c r="B283" s="23"/>
      <c r="C283" s="23"/>
      <c r="D283" s="23"/>
      <c r="E283" s="23"/>
      <c r="F283" s="23"/>
      <c r="G283" s="23"/>
      <c r="H283" s="23"/>
      <c r="I283" s="2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G283" s="23"/>
      <c r="AH283" s="23"/>
      <c r="AI283" s="23"/>
      <c r="AJ283" s="23"/>
      <c r="AK283" s="23"/>
      <c r="AL283" s="23"/>
      <c r="AM283" s="23"/>
      <c r="AN283" s="23"/>
      <c r="AO283" s="24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</row>
    <row r="284" spans="1:63">
      <c r="A284" s="23"/>
      <c r="B284" s="23"/>
      <c r="C284" s="23"/>
      <c r="D284" s="23"/>
      <c r="E284" s="23"/>
      <c r="F284" s="23"/>
      <c r="G284" s="23"/>
      <c r="H284" s="23"/>
      <c r="I284" s="2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G284" s="23"/>
      <c r="AH284" s="23"/>
      <c r="AI284" s="23"/>
      <c r="AJ284" s="23"/>
      <c r="AK284" s="23"/>
      <c r="AL284" s="23"/>
      <c r="AM284" s="23"/>
      <c r="AN284" s="23"/>
      <c r="AO284" s="24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</row>
    <row r="285" spans="1:63">
      <c r="A285" s="23"/>
      <c r="B285" s="23"/>
      <c r="C285" s="23"/>
      <c r="D285" s="23"/>
      <c r="E285" s="23"/>
      <c r="F285" s="23"/>
      <c r="G285" s="23"/>
      <c r="H285" s="23"/>
      <c r="I285" s="2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G285" s="23"/>
      <c r="AH285" s="23"/>
      <c r="AI285" s="23"/>
      <c r="AJ285" s="23"/>
      <c r="AK285" s="23"/>
      <c r="AL285" s="23"/>
      <c r="AM285" s="23"/>
      <c r="AN285" s="23"/>
      <c r="AO285" s="24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</row>
    <row r="286" spans="1:63">
      <c r="A286" s="23"/>
      <c r="B286" s="23"/>
      <c r="C286" s="23"/>
      <c r="D286" s="23"/>
      <c r="E286" s="23"/>
      <c r="F286" s="23"/>
      <c r="G286" s="23"/>
      <c r="H286" s="23"/>
      <c r="I286" s="2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G286" s="23"/>
      <c r="AH286" s="23"/>
      <c r="AI286" s="23"/>
      <c r="AJ286" s="23"/>
      <c r="AK286" s="23"/>
      <c r="AL286" s="23"/>
      <c r="AM286" s="23"/>
      <c r="AN286" s="23"/>
      <c r="AO286" s="24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</row>
    <row r="287" spans="1:63">
      <c r="A287" s="23"/>
      <c r="B287" s="23"/>
      <c r="C287" s="23"/>
      <c r="D287" s="23"/>
      <c r="E287" s="23"/>
      <c r="F287" s="23"/>
      <c r="G287" s="23"/>
      <c r="H287" s="23"/>
      <c r="I287" s="2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G287" s="23"/>
      <c r="AH287" s="23"/>
      <c r="AI287" s="23"/>
      <c r="AJ287" s="23"/>
      <c r="AK287" s="23"/>
      <c r="AL287" s="23"/>
      <c r="AM287" s="23"/>
      <c r="AN287" s="23"/>
      <c r="AO287" s="24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</row>
    <row r="288" spans="1:63">
      <c r="A288" s="23"/>
      <c r="B288" s="23"/>
      <c r="C288" s="23"/>
      <c r="D288" s="23"/>
      <c r="E288" s="23"/>
      <c r="F288" s="23"/>
      <c r="G288" s="23"/>
      <c r="H288" s="23"/>
      <c r="I288" s="2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G288" s="23"/>
      <c r="AH288" s="23"/>
      <c r="AI288" s="23"/>
      <c r="AJ288" s="23"/>
      <c r="AK288" s="23"/>
      <c r="AL288" s="23"/>
      <c r="AM288" s="23"/>
      <c r="AN288" s="23"/>
      <c r="AO288" s="24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</row>
    <row r="289" spans="1:63">
      <c r="A289" s="23"/>
      <c r="B289" s="23"/>
      <c r="C289" s="23"/>
      <c r="D289" s="23"/>
      <c r="E289" s="23"/>
      <c r="F289" s="23"/>
      <c r="G289" s="23"/>
      <c r="H289" s="23"/>
      <c r="I289" s="2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G289" s="23"/>
      <c r="AH289" s="23"/>
      <c r="AI289" s="23"/>
      <c r="AJ289" s="23"/>
      <c r="AK289" s="23"/>
      <c r="AL289" s="23"/>
      <c r="AM289" s="23"/>
      <c r="AN289" s="23"/>
      <c r="AO289" s="24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</row>
    <row r="290" spans="1:63">
      <c r="A290" s="23"/>
      <c r="B290" s="23"/>
      <c r="C290" s="23"/>
      <c r="D290" s="23"/>
      <c r="E290" s="23"/>
      <c r="F290" s="23"/>
      <c r="G290" s="23"/>
      <c r="H290" s="23"/>
      <c r="I290" s="2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G290" s="23"/>
      <c r="AH290" s="23"/>
      <c r="AI290" s="23"/>
      <c r="AJ290" s="23"/>
      <c r="AK290" s="23"/>
      <c r="AL290" s="23"/>
      <c r="AM290" s="23"/>
      <c r="AN290" s="23"/>
      <c r="AO290" s="24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</row>
    <row r="291" spans="1:63">
      <c r="A291" s="23"/>
      <c r="B291" s="23"/>
      <c r="C291" s="23"/>
      <c r="D291" s="23"/>
      <c r="E291" s="23"/>
      <c r="F291" s="23"/>
      <c r="G291" s="23"/>
      <c r="H291" s="23"/>
      <c r="I291" s="2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G291" s="23"/>
      <c r="AH291" s="23"/>
      <c r="AI291" s="23"/>
      <c r="AJ291" s="23"/>
      <c r="AK291" s="23"/>
      <c r="AL291" s="23"/>
      <c r="AM291" s="23"/>
      <c r="AN291" s="23"/>
      <c r="AO291" s="24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</row>
    <row r="292" spans="1:63">
      <c r="A292" s="23"/>
      <c r="B292" s="23"/>
      <c r="C292" s="23"/>
      <c r="D292" s="23"/>
      <c r="E292" s="23"/>
      <c r="F292" s="23"/>
      <c r="G292" s="23"/>
      <c r="H292" s="23"/>
      <c r="I292" s="2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G292" s="23"/>
      <c r="AH292" s="23"/>
      <c r="AI292" s="23"/>
      <c r="AJ292" s="23"/>
      <c r="AK292" s="23"/>
      <c r="AL292" s="23"/>
      <c r="AM292" s="23"/>
      <c r="AN292" s="23"/>
      <c r="AO292" s="24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</row>
    <row r="293" spans="1:63">
      <c r="A293" s="23"/>
      <c r="B293" s="23"/>
      <c r="C293" s="23"/>
      <c r="D293" s="23"/>
      <c r="E293" s="23"/>
      <c r="F293" s="23"/>
      <c r="G293" s="23"/>
      <c r="H293" s="23"/>
      <c r="I293" s="2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G293" s="23"/>
      <c r="AH293" s="23"/>
      <c r="AI293" s="23"/>
      <c r="AJ293" s="23"/>
      <c r="AK293" s="23"/>
      <c r="AL293" s="23"/>
      <c r="AM293" s="23"/>
      <c r="AN293" s="23"/>
      <c r="AO293" s="24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</row>
    <row r="294" spans="1:63">
      <c r="A294" s="23"/>
      <c r="B294" s="23"/>
      <c r="C294" s="23"/>
      <c r="D294" s="23"/>
      <c r="E294" s="23"/>
      <c r="F294" s="23"/>
      <c r="G294" s="23"/>
      <c r="H294" s="23"/>
      <c r="I294" s="2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G294" s="23"/>
      <c r="AH294" s="23"/>
      <c r="AI294" s="23"/>
      <c r="AJ294" s="23"/>
      <c r="AK294" s="23"/>
      <c r="AL294" s="23"/>
      <c r="AM294" s="23"/>
      <c r="AN294" s="23"/>
      <c r="AO294" s="24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</row>
    <row r="295" spans="1:63">
      <c r="A295" s="23"/>
      <c r="B295" s="23"/>
      <c r="C295" s="23"/>
      <c r="D295" s="23"/>
      <c r="E295" s="23"/>
      <c r="F295" s="23"/>
      <c r="G295" s="23"/>
      <c r="H295" s="23"/>
      <c r="I295" s="2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G295" s="23"/>
      <c r="AH295" s="23"/>
      <c r="AI295" s="23"/>
      <c r="AJ295" s="23"/>
      <c r="AK295" s="23"/>
      <c r="AL295" s="23"/>
      <c r="AM295" s="23"/>
      <c r="AN295" s="23"/>
      <c r="AO295" s="24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</row>
    <row r="296" spans="1:63">
      <c r="A296" s="23"/>
      <c r="B296" s="23"/>
      <c r="C296" s="23"/>
      <c r="D296" s="23"/>
      <c r="E296" s="23"/>
      <c r="F296" s="23"/>
      <c r="G296" s="23"/>
      <c r="H296" s="23"/>
      <c r="I296" s="2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G296" s="23"/>
      <c r="AH296" s="23"/>
      <c r="AI296" s="23"/>
      <c r="AJ296" s="23"/>
      <c r="AK296" s="23"/>
      <c r="AL296" s="23"/>
      <c r="AM296" s="23"/>
      <c r="AN296" s="23"/>
      <c r="AO296" s="24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</row>
    <row r="297" spans="1:63">
      <c r="A297" s="23"/>
      <c r="B297" s="23"/>
      <c r="C297" s="23"/>
      <c r="D297" s="23"/>
      <c r="E297" s="23"/>
      <c r="F297" s="23"/>
      <c r="G297" s="23"/>
      <c r="H297" s="23"/>
      <c r="I297" s="2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G297" s="23"/>
      <c r="AH297" s="23"/>
      <c r="AI297" s="23"/>
      <c r="AJ297" s="23"/>
      <c r="AK297" s="23"/>
      <c r="AL297" s="23"/>
      <c r="AM297" s="23"/>
      <c r="AN297" s="23"/>
      <c r="AO297" s="24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</row>
    <row r="298" spans="1:63">
      <c r="A298" s="23"/>
      <c r="B298" s="23"/>
      <c r="C298" s="23"/>
      <c r="D298" s="23"/>
      <c r="E298" s="23"/>
      <c r="F298" s="23"/>
      <c r="G298" s="23"/>
      <c r="H298" s="23"/>
      <c r="I298" s="2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G298" s="23"/>
      <c r="AH298" s="23"/>
      <c r="AI298" s="23"/>
      <c r="AJ298" s="23"/>
      <c r="AK298" s="23"/>
      <c r="AL298" s="23"/>
      <c r="AM298" s="23"/>
      <c r="AN298" s="23"/>
      <c r="AO298" s="24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</row>
    <row r="299" spans="1:63">
      <c r="A299" s="23"/>
      <c r="B299" s="23"/>
      <c r="C299" s="23"/>
      <c r="D299" s="23"/>
      <c r="E299" s="23"/>
      <c r="F299" s="23"/>
      <c r="G299" s="23"/>
      <c r="H299" s="23"/>
      <c r="I299" s="2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G299" s="23"/>
      <c r="AH299" s="23"/>
      <c r="AI299" s="23"/>
      <c r="AJ299" s="23"/>
      <c r="AK299" s="23"/>
      <c r="AL299" s="23"/>
      <c r="AM299" s="23"/>
      <c r="AN299" s="23"/>
      <c r="AO299" s="24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</row>
    <row r="300" spans="1:63">
      <c r="A300" s="23"/>
      <c r="B300" s="23"/>
      <c r="C300" s="23"/>
      <c r="D300" s="23"/>
      <c r="E300" s="23"/>
      <c r="F300" s="23"/>
      <c r="G300" s="23"/>
      <c r="H300" s="23"/>
      <c r="I300" s="2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G300" s="23"/>
      <c r="AH300" s="23"/>
      <c r="AI300" s="23"/>
      <c r="AJ300" s="23"/>
      <c r="AK300" s="23"/>
      <c r="AL300" s="23"/>
      <c r="AM300" s="23"/>
      <c r="AN300" s="23"/>
      <c r="AO300" s="24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</row>
    <row r="301" spans="1:63">
      <c r="A301" s="23"/>
      <c r="B301" s="23"/>
      <c r="C301" s="23"/>
      <c r="D301" s="23"/>
      <c r="E301" s="23"/>
      <c r="F301" s="23"/>
      <c r="G301" s="23"/>
      <c r="H301" s="23"/>
      <c r="I301" s="2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G301" s="23"/>
      <c r="AH301" s="23"/>
      <c r="AI301" s="23"/>
      <c r="AJ301" s="23"/>
      <c r="AK301" s="23"/>
      <c r="AL301" s="23"/>
      <c r="AM301" s="23"/>
      <c r="AN301" s="23"/>
      <c r="AO301" s="24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</row>
    <row r="302" spans="1:63">
      <c r="A302" s="23"/>
      <c r="B302" s="23"/>
      <c r="C302" s="23"/>
      <c r="D302" s="23"/>
      <c r="E302" s="23"/>
      <c r="F302" s="23"/>
      <c r="G302" s="23"/>
      <c r="H302" s="23"/>
      <c r="I302" s="2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G302" s="23"/>
      <c r="AH302" s="23"/>
      <c r="AI302" s="23"/>
      <c r="AJ302" s="23"/>
      <c r="AK302" s="23"/>
      <c r="AL302" s="23"/>
      <c r="AM302" s="23"/>
      <c r="AN302" s="23"/>
      <c r="AO302" s="24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</row>
    <row r="303" spans="1:63">
      <c r="A303" s="23"/>
      <c r="B303" s="23"/>
      <c r="C303" s="23"/>
      <c r="D303" s="23"/>
      <c r="E303" s="23"/>
      <c r="F303" s="23"/>
      <c r="G303" s="23"/>
      <c r="H303" s="23"/>
      <c r="I303" s="2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G303" s="23"/>
      <c r="AH303" s="23"/>
      <c r="AI303" s="23"/>
      <c r="AJ303" s="23"/>
      <c r="AK303" s="23"/>
      <c r="AL303" s="23"/>
      <c r="AM303" s="23"/>
      <c r="AN303" s="23"/>
      <c r="AO303" s="24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</row>
    <row r="304" spans="1:63">
      <c r="A304" s="23"/>
      <c r="B304" s="23"/>
      <c r="C304" s="23"/>
      <c r="D304" s="23"/>
      <c r="E304" s="23"/>
      <c r="F304" s="23"/>
      <c r="G304" s="23"/>
      <c r="H304" s="23"/>
      <c r="I304" s="2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G304" s="23"/>
      <c r="AH304" s="23"/>
      <c r="AI304" s="23"/>
      <c r="AJ304" s="23"/>
      <c r="AK304" s="23"/>
      <c r="AL304" s="23"/>
      <c r="AM304" s="23"/>
      <c r="AN304" s="23"/>
      <c r="AO304" s="24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</row>
    <row r="305" spans="1:63">
      <c r="A305" s="23"/>
      <c r="B305" s="23"/>
      <c r="C305" s="23"/>
      <c r="D305" s="23"/>
      <c r="E305" s="23"/>
      <c r="F305" s="23"/>
      <c r="G305" s="23"/>
      <c r="H305" s="23"/>
      <c r="I305" s="2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G305" s="23"/>
      <c r="AH305" s="23"/>
      <c r="AI305" s="23"/>
      <c r="AJ305" s="23"/>
      <c r="AK305" s="23"/>
      <c r="AL305" s="23"/>
      <c r="AM305" s="23"/>
      <c r="AN305" s="23"/>
      <c r="AO305" s="24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</row>
    <row r="306" spans="1:63">
      <c r="A306" s="23"/>
      <c r="B306" s="23"/>
      <c r="C306" s="23"/>
      <c r="D306" s="23"/>
      <c r="E306" s="23"/>
      <c r="F306" s="23"/>
      <c r="G306" s="23"/>
      <c r="H306" s="23"/>
      <c r="I306" s="2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G306" s="23"/>
      <c r="AH306" s="23"/>
      <c r="AI306" s="23"/>
      <c r="AJ306" s="23"/>
      <c r="AK306" s="23"/>
      <c r="AL306" s="23"/>
      <c r="AM306" s="23"/>
      <c r="AN306" s="23"/>
      <c r="AO306" s="24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</row>
    <row r="307" spans="1:63">
      <c r="A307" s="23"/>
      <c r="B307" s="23"/>
      <c r="C307" s="23"/>
      <c r="D307" s="23"/>
      <c r="E307" s="23"/>
      <c r="F307" s="23"/>
      <c r="G307" s="23"/>
      <c r="H307" s="23"/>
      <c r="I307" s="2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G307" s="23"/>
      <c r="AH307" s="23"/>
      <c r="AI307" s="23"/>
      <c r="AJ307" s="23"/>
      <c r="AK307" s="23"/>
      <c r="AL307" s="23"/>
      <c r="AM307" s="23"/>
      <c r="AN307" s="23"/>
      <c r="AO307" s="24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</row>
    <row r="308" spans="1:63">
      <c r="A308" s="23"/>
      <c r="B308" s="23"/>
      <c r="C308" s="23"/>
      <c r="D308" s="23"/>
      <c r="E308" s="23"/>
      <c r="F308" s="23"/>
      <c r="G308" s="23"/>
      <c r="H308" s="23"/>
      <c r="I308" s="2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G308" s="23"/>
      <c r="AH308" s="23"/>
      <c r="AI308" s="23"/>
      <c r="AJ308" s="23"/>
      <c r="AK308" s="23"/>
      <c r="AL308" s="23"/>
      <c r="AM308" s="23"/>
      <c r="AN308" s="23"/>
      <c r="AO308" s="24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</row>
    <row r="309" spans="1:63">
      <c r="A309" s="23"/>
      <c r="B309" s="23"/>
      <c r="C309" s="23"/>
      <c r="D309" s="23"/>
      <c r="E309" s="23"/>
      <c r="F309" s="23"/>
      <c r="G309" s="23"/>
      <c r="H309" s="23"/>
      <c r="I309" s="2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G309" s="23"/>
      <c r="AH309" s="23"/>
      <c r="AI309" s="23"/>
      <c r="AJ309" s="23"/>
      <c r="AK309" s="23"/>
      <c r="AL309" s="23"/>
      <c r="AM309" s="23"/>
      <c r="AN309" s="23"/>
      <c r="AO309" s="24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</row>
    <row r="310" spans="1:63">
      <c r="A310" s="23"/>
      <c r="B310" s="23"/>
      <c r="C310" s="23"/>
      <c r="D310" s="23"/>
      <c r="E310" s="23"/>
      <c r="F310" s="23"/>
      <c r="G310" s="23"/>
      <c r="H310" s="23"/>
      <c r="I310" s="2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G310" s="23"/>
      <c r="AH310" s="23"/>
      <c r="AI310" s="23"/>
      <c r="AJ310" s="23"/>
      <c r="AK310" s="23"/>
      <c r="AL310" s="23"/>
      <c r="AM310" s="23"/>
      <c r="AN310" s="23"/>
      <c r="AO310" s="24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</row>
    <row r="311" spans="1:63">
      <c r="A311" s="23"/>
      <c r="B311" s="23"/>
      <c r="C311" s="23"/>
      <c r="D311" s="23"/>
      <c r="E311" s="23"/>
      <c r="F311" s="23"/>
      <c r="G311" s="23"/>
      <c r="H311" s="23"/>
      <c r="I311" s="2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G311" s="23"/>
      <c r="AH311" s="23"/>
      <c r="AI311" s="23"/>
      <c r="AJ311" s="23"/>
      <c r="AK311" s="23"/>
      <c r="AL311" s="23"/>
      <c r="AM311" s="23"/>
      <c r="AN311" s="23"/>
      <c r="AO311" s="24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</row>
    <row r="312" spans="1:63">
      <c r="A312" s="23"/>
      <c r="B312" s="23"/>
      <c r="C312" s="23"/>
      <c r="D312" s="23"/>
      <c r="E312" s="23"/>
      <c r="F312" s="23"/>
      <c r="G312" s="23"/>
      <c r="H312" s="23"/>
      <c r="I312" s="2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G312" s="23"/>
      <c r="AH312" s="23"/>
      <c r="AI312" s="23"/>
      <c r="AJ312" s="23"/>
      <c r="AK312" s="23"/>
      <c r="AL312" s="23"/>
      <c r="AM312" s="23"/>
      <c r="AN312" s="23"/>
      <c r="AO312" s="24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</row>
    <row r="313" spans="1:63">
      <c r="A313" s="23"/>
      <c r="B313" s="23"/>
      <c r="C313" s="23"/>
      <c r="D313" s="23"/>
      <c r="E313" s="23"/>
      <c r="F313" s="23"/>
      <c r="G313" s="23"/>
      <c r="H313" s="23"/>
      <c r="I313" s="2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G313" s="23"/>
      <c r="AH313" s="23"/>
      <c r="AI313" s="23"/>
      <c r="AJ313" s="23"/>
      <c r="AK313" s="23"/>
      <c r="AL313" s="23"/>
      <c r="AM313" s="23"/>
      <c r="AN313" s="23"/>
      <c r="AO313" s="24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</row>
    <row r="314" spans="1:63">
      <c r="A314" s="23"/>
      <c r="B314" s="23"/>
      <c r="C314" s="23"/>
      <c r="D314" s="23"/>
      <c r="E314" s="23"/>
      <c r="F314" s="23"/>
      <c r="G314" s="23"/>
      <c r="H314" s="23"/>
      <c r="I314" s="2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G314" s="23"/>
      <c r="AH314" s="23"/>
      <c r="AI314" s="23"/>
      <c r="AJ314" s="23"/>
      <c r="AK314" s="23"/>
      <c r="AL314" s="23"/>
      <c r="AM314" s="23"/>
      <c r="AN314" s="23"/>
      <c r="AO314" s="24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</row>
    <row r="315" spans="1:63">
      <c r="A315" s="23"/>
      <c r="B315" s="23"/>
      <c r="C315" s="23"/>
      <c r="D315" s="23"/>
      <c r="E315" s="23"/>
      <c r="F315" s="23"/>
      <c r="G315" s="23"/>
      <c r="H315" s="23"/>
      <c r="I315" s="2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G315" s="23"/>
      <c r="AH315" s="23"/>
      <c r="AI315" s="23"/>
      <c r="AJ315" s="23"/>
      <c r="AK315" s="23"/>
      <c r="AL315" s="23"/>
      <c r="AM315" s="23"/>
      <c r="AN315" s="23"/>
      <c r="AO315" s="24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</row>
    <row r="316" spans="1:63">
      <c r="A316" s="23"/>
      <c r="B316" s="23"/>
      <c r="C316" s="23"/>
      <c r="D316" s="23"/>
      <c r="E316" s="23"/>
      <c r="F316" s="23"/>
      <c r="G316" s="23"/>
      <c r="H316" s="23"/>
      <c r="I316" s="2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G316" s="23"/>
      <c r="AH316" s="23"/>
      <c r="AI316" s="23"/>
      <c r="AJ316" s="23"/>
      <c r="AK316" s="23"/>
      <c r="AL316" s="23"/>
      <c r="AM316" s="23"/>
      <c r="AN316" s="23"/>
      <c r="AO316" s="24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</row>
    <row r="317" spans="1:63">
      <c r="A317" s="23"/>
      <c r="B317" s="23"/>
      <c r="C317" s="23"/>
      <c r="D317" s="23"/>
      <c r="E317" s="23"/>
      <c r="F317" s="23"/>
      <c r="G317" s="23"/>
      <c r="H317" s="23"/>
      <c r="I317" s="2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G317" s="23"/>
      <c r="AH317" s="23"/>
      <c r="AI317" s="23"/>
      <c r="AJ317" s="23"/>
      <c r="AK317" s="23"/>
      <c r="AL317" s="23"/>
      <c r="AM317" s="23"/>
      <c r="AN317" s="23"/>
      <c r="AO317" s="24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</row>
    <row r="318" spans="1:63">
      <c r="A318" s="23"/>
      <c r="B318" s="23"/>
      <c r="C318" s="23"/>
      <c r="D318" s="23"/>
      <c r="E318" s="23"/>
      <c r="F318" s="23"/>
      <c r="G318" s="23"/>
      <c r="H318" s="23"/>
      <c r="I318" s="2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G318" s="23"/>
      <c r="AH318" s="23"/>
      <c r="AI318" s="23"/>
      <c r="AJ318" s="23"/>
      <c r="AK318" s="23"/>
      <c r="AL318" s="23"/>
      <c r="AM318" s="23"/>
      <c r="AN318" s="23"/>
      <c r="AO318" s="24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</row>
    <row r="319" spans="1:63">
      <c r="A319" s="23"/>
      <c r="B319" s="23"/>
      <c r="C319" s="23"/>
      <c r="D319" s="23"/>
      <c r="E319" s="23"/>
      <c r="F319" s="23"/>
      <c r="G319" s="23"/>
      <c r="H319" s="23"/>
      <c r="I319" s="2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G319" s="23"/>
      <c r="AH319" s="23"/>
      <c r="AI319" s="23"/>
      <c r="AJ319" s="23"/>
      <c r="AK319" s="23"/>
      <c r="AL319" s="23"/>
      <c r="AM319" s="23"/>
      <c r="AN319" s="23"/>
      <c r="AO319" s="24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</row>
    <row r="320" spans="1:63">
      <c r="A320" s="23"/>
      <c r="B320" s="23"/>
      <c r="C320" s="23"/>
      <c r="D320" s="23"/>
      <c r="E320" s="23"/>
      <c r="F320" s="23"/>
      <c r="G320" s="23"/>
      <c r="H320" s="23"/>
      <c r="I320" s="2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G320" s="23"/>
      <c r="AH320" s="23"/>
      <c r="AI320" s="23"/>
      <c r="AJ320" s="23"/>
      <c r="AK320" s="23"/>
      <c r="AL320" s="23"/>
      <c r="AM320" s="23"/>
      <c r="AN320" s="23"/>
      <c r="AO320" s="24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</row>
    <row r="321" spans="1:63">
      <c r="A321" s="23"/>
      <c r="B321" s="23"/>
      <c r="C321" s="23"/>
      <c r="D321" s="23"/>
      <c r="E321" s="23"/>
      <c r="F321" s="23"/>
      <c r="G321" s="23"/>
      <c r="H321" s="23"/>
      <c r="I321" s="2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G321" s="23"/>
      <c r="AH321" s="23"/>
      <c r="AI321" s="23"/>
      <c r="AJ321" s="23"/>
      <c r="AK321" s="23"/>
      <c r="AL321" s="23"/>
      <c r="AM321" s="23"/>
      <c r="AN321" s="23"/>
      <c r="AO321" s="24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</row>
    <row r="322" spans="1:63">
      <c r="A322" s="23"/>
      <c r="B322" s="23"/>
      <c r="C322" s="23"/>
      <c r="D322" s="23"/>
      <c r="E322" s="23"/>
      <c r="F322" s="23"/>
      <c r="G322" s="23"/>
      <c r="H322" s="23"/>
      <c r="I322" s="2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G322" s="23"/>
      <c r="AH322" s="23"/>
      <c r="AI322" s="23"/>
      <c r="AJ322" s="23"/>
      <c r="AK322" s="23"/>
      <c r="AL322" s="23"/>
      <c r="AM322" s="23"/>
      <c r="AN322" s="23"/>
      <c r="AO322" s="24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</row>
    <row r="323" spans="1:63">
      <c r="A323" s="23"/>
      <c r="B323" s="23"/>
      <c r="C323" s="23"/>
      <c r="D323" s="23"/>
      <c r="E323" s="23"/>
      <c r="F323" s="23"/>
      <c r="G323" s="23"/>
      <c r="H323" s="23"/>
      <c r="I323" s="2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G323" s="23"/>
      <c r="AH323" s="23"/>
      <c r="AI323" s="23"/>
      <c r="AJ323" s="23"/>
      <c r="AK323" s="23"/>
      <c r="AL323" s="23"/>
      <c r="AM323" s="23"/>
      <c r="AN323" s="23"/>
      <c r="AO323" s="24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</row>
    <row r="324" spans="1:63">
      <c r="A324" s="23"/>
      <c r="B324" s="23"/>
      <c r="C324" s="23"/>
      <c r="D324" s="23"/>
      <c r="E324" s="23"/>
      <c r="F324" s="23"/>
      <c r="G324" s="23"/>
      <c r="H324" s="23"/>
      <c r="I324" s="2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G324" s="23"/>
      <c r="AH324" s="23"/>
      <c r="AI324" s="23"/>
      <c r="AJ324" s="23"/>
      <c r="AK324" s="23"/>
      <c r="AL324" s="23"/>
      <c r="AM324" s="23"/>
      <c r="AN324" s="23"/>
      <c r="AO324" s="24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</row>
    <row r="325" spans="1:63">
      <c r="A325" s="23"/>
      <c r="B325" s="23"/>
      <c r="C325" s="23"/>
      <c r="D325" s="23"/>
      <c r="E325" s="23"/>
      <c r="F325" s="23"/>
      <c r="G325" s="23"/>
      <c r="H325" s="23"/>
      <c r="I325" s="2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G325" s="23"/>
      <c r="AH325" s="23"/>
      <c r="AI325" s="23"/>
      <c r="AJ325" s="23"/>
      <c r="AK325" s="23"/>
      <c r="AL325" s="23"/>
      <c r="AM325" s="23"/>
      <c r="AN325" s="23"/>
      <c r="AO325" s="24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</row>
    <row r="326" spans="1:63">
      <c r="A326" s="23"/>
      <c r="B326" s="23"/>
      <c r="C326" s="23"/>
      <c r="D326" s="23"/>
      <c r="E326" s="23"/>
      <c r="F326" s="23"/>
      <c r="G326" s="23"/>
      <c r="H326" s="23"/>
      <c r="I326" s="2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G326" s="23"/>
      <c r="AH326" s="23"/>
      <c r="AI326" s="23"/>
      <c r="AJ326" s="23"/>
      <c r="AK326" s="23"/>
      <c r="AL326" s="23"/>
      <c r="AM326" s="23"/>
      <c r="AN326" s="23"/>
      <c r="AO326" s="24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</row>
    <row r="327" spans="1:63">
      <c r="A327" s="23"/>
      <c r="B327" s="23"/>
      <c r="C327" s="23"/>
      <c r="D327" s="23"/>
      <c r="E327" s="23"/>
      <c r="F327" s="23"/>
      <c r="G327" s="23"/>
      <c r="H327" s="23"/>
      <c r="I327" s="2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G327" s="23"/>
      <c r="AH327" s="23"/>
      <c r="AI327" s="23"/>
      <c r="AJ327" s="23"/>
      <c r="AK327" s="23"/>
      <c r="AL327" s="23"/>
      <c r="AM327" s="23"/>
      <c r="AN327" s="23"/>
      <c r="AO327" s="24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</row>
    <row r="328" spans="1:63">
      <c r="A328" s="23"/>
      <c r="B328" s="23"/>
      <c r="C328" s="23"/>
      <c r="D328" s="23"/>
      <c r="E328" s="23"/>
      <c r="F328" s="23"/>
      <c r="G328" s="23"/>
      <c r="H328" s="23"/>
      <c r="I328" s="2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G328" s="23"/>
      <c r="AH328" s="23"/>
      <c r="AI328" s="23"/>
      <c r="AJ328" s="23"/>
      <c r="AK328" s="23"/>
      <c r="AL328" s="23"/>
      <c r="AM328" s="23"/>
      <c r="AN328" s="23"/>
      <c r="AO328" s="24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</row>
    <row r="329" spans="1:63">
      <c r="A329" s="23"/>
      <c r="B329" s="23"/>
      <c r="C329" s="23"/>
      <c r="D329" s="23"/>
      <c r="E329" s="23"/>
      <c r="F329" s="23"/>
      <c r="G329" s="23"/>
      <c r="H329" s="23"/>
      <c r="I329" s="2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G329" s="23"/>
      <c r="AH329" s="23"/>
      <c r="AI329" s="23"/>
      <c r="AJ329" s="23"/>
      <c r="AK329" s="23"/>
      <c r="AL329" s="23"/>
      <c r="AM329" s="23"/>
      <c r="AN329" s="23"/>
      <c r="AO329" s="24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</row>
    <row r="330" spans="1:63">
      <c r="A330" s="23"/>
      <c r="B330" s="23"/>
      <c r="C330" s="23"/>
      <c r="D330" s="23"/>
      <c r="E330" s="23"/>
      <c r="F330" s="23"/>
      <c r="G330" s="23"/>
      <c r="H330" s="23"/>
      <c r="I330" s="2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G330" s="23"/>
      <c r="AH330" s="23"/>
      <c r="AI330" s="23"/>
      <c r="AJ330" s="23"/>
      <c r="AK330" s="23"/>
      <c r="AL330" s="23"/>
      <c r="AM330" s="23"/>
      <c r="AN330" s="23"/>
      <c r="AO330" s="24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</row>
    <row r="331" spans="1:63">
      <c r="A331" s="23"/>
      <c r="B331" s="23"/>
      <c r="C331" s="23"/>
      <c r="D331" s="23"/>
      <c r="E331" s="23"/>
      <c r="F331" s="23"/>
      <c r="G331" s="23"/>
      <c r="H331" s="23"/>
      <c r="I331" s="2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G331" s="23"/>
      <c r="AH331" s="23"/>
      <c r="AI331" s="23"/>
      <c r="AJ331" s="23"/>
      <c r="AK331" s="23"/>
      <c r="AL331" s="23"/>
      <c r="AM331" s="23"/>
      <c r="AN331" s="23"/>
      <c r="AO331" s="24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</row>
    <row r="332" spans="1:63">
      <c r="A332" s="23"/>
      <c r="B332" s="23"/>
      <c r="C332" s="23"/>
      <c r="D332" s="23"/>
      <c r="E332" s="23"/>
      <c r="F332" s="23"/>
      <c r="G332" s="23"/>
      <c r="H332" s="23"/>
      <c r="I332" s="2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G332" s="23"/>
      <c r="AH332" s="23"/>
      <c r="AI332" s="23"/>
      <c r="AJ332" s="23"/>
      <c r="AK332" s="23"/>
      <c r="AL332" s="23"/>
      <c r="AM332" s="23"/>
      <c r="AN332" s="23"/>
      <c r="AO332" s="24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</row>
    <row r="333" spans="1:63">
      <c r="A333" s="23"/>
      <c r="B333" s="23"/>
      <c r="C333" s="23"/>
      <c r="D333" s="23"/>
      <c r="E333" s="23"/>
      <c r="F333" s="23"/>
      <c r="G333" s="23"/>
      <c r="H333" s="23"/>
      <c r="I333" s="2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G333" s="23"/>
      <c r="AH333" s="23"/>
      <c r="AI333" s="23"/>
      <c r="AJ333" s="23"/>
      <c r="AK333" s="23"/>
      <c r="AL333" s="23"/>
      <c r="AM333" s="23"/>
      <c r="AN333" s="23"/>
      <c r="AO333" s="24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</row>
    <row r="334" spans="1:63">
      <c r="A334" s="23"/>
      <c r="B334" s="23"/>
      <c r="C334" s="23"/>
      <c r="D334" s="23"/>
      <c r="E334" s="23"/>
      <c r="F334" s="23"/>
      <c r="G334" s="23"/>
      <c r="H334" s="23"/>
      <c r="I334" s="2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G334" s="23"/>
      <c r="AH334" s="23"/>
      <c r="AI334" s="23"/>
      <c r="AJ334" s="23"/>
      <c r="AK334" s="23"/>
      <c r="AL334" s="23"/>
      <c r="AM334" s="23"/>
      <c r="AN334" s="23"/>
      <c r="AO334" s="24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</row>
    <row r="335" spans="1:63">
      <c r="A335" s="23"/>
      <c r="B335" s="23"/>
      <c r="C335" s="23"/>
      <c r="D335" s="23"/>
      <c r="E335" s="23"/>
      <c r="F335" s="23"/>
      <c r="G335" s="23"/>
      <c r="H335" s="23"/>
      <c r="I335" s="2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G335" s="23"/>
      <c r="AH335" s="23"/>
      <c r="AI335" s="23"/>
      <c r="AJ335" s="23"/>
      <c r="AK335" s="23"/>
      <c r="AL335" s="23"/>
      <c r="AM335" s="23"/>
      <c r="AN335" s="23"/>
      <c r="AO335" s="24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</row>
    <row r="336" spans="1:63">
      <c r="A336" s="23"/>
      <c r="B336" s="23"/>
      <c r="C336" s="23"/>
      <c r="D336" s="23"/>
      <c r="E336" s="23"/>
      <c r="F336" s="23"/>
      <c r="G336" s="23"/>
      <c r="H336" s="23"/>
      <c r="I336" s="2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G336" s="23"/>
      <c r="AH336" s="23"/>
      <c r="AI336" s="23"/>
      <c r="AJ336" s="23"/>
      <c r="AK336" s="23"/>
      <c r="AL336" s="23"/>
      <c r="AM336" s="23"/>
      <c r="AN336" s="23"/>
      <c r="AO336" s="24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</row>
    <row r="337" spans="1:63">
      <c r="A337" s="23"/>
      <c r="B337" s="23"/>
      <c r="C337" s="23"/>
      <c r="D337" s="23"/>
      <c r="E337" s="23"/>
      <c r="F337" s="23"/>
      <c r="G337" s="23"/>
      <c r="H337" s="23"/>
      <c r="I337" s="2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G337" s="23"/>
      <c r="AH337" s="23"/>
      <c r="AI337" s="23"/>
      <c r="AJ337" s="23"/>
      <c r="AK337" s="23"/>
      <c r="AL337" s="23"/>
      <c r="AM337" s="23"/>
      <c r="AN337" s="23"/>
      <c r="AO337" s="24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</row>
    <row r="338" spans="1:63">
      <c r="A338" s="23"/>
      <c r="B338" s="23"/>
      <c r="C338" s="23"/>
      <c r="D338" s="23"/>
      <c r="E338" s="23"/>
      <c r="F338" s="23"/>
      <c r="G338" s="23"/>
      <c r="H338" s="23"/>
      <c r="I338" s="2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G338" s="23"/>
      <c r="AH338" s="23"/>
      <c r="AI338" s="23"/>
      <c r="AJ338" s="23"/>
      <c r="AK338" s="23"/>
      <c r="AL338" s="23"/>
      <c r="AM338" s="23"/>
      <c r="AN338" s="23"/>
      <c r="AO338" s="24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</row>
    <row r="339" spans="1:63">
      <c r="A339" s="23"/>
      <c r="B339" s="23"/>
      <c r="C339" s="23"/>
      <c r="D339" s="23"/>
      <c r="E339" s="23"/>
      <c r="F339" s="23"/>
      <c r="G339" s="23"/>
      <c r="H339" s="23"/>
      <c r="I339" s="2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G339" s="23"/>
      <c r="AH339" s="23"/>
      <c r="AI339" s="23"/>
      <c r="AJ339" s="23"/>
      <c r="AK339" s="23"/>
      <c r="AL339" s="23"/>
      <c r="AM339" s="23"/>
      <c r="AN339" s="23"/>
      <c r="AO339" s="24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</row>
    <row r="340" spans="1:63">
      <c r="A340" s="23"/>
      <c r="B340" s="23"/>
      <c r="C340" s="23"/>
      <c r="D340" s="23"/>
      <c r="E340" s="23"/>
      <c r="F340" s="23"/>
      <c r="G340" s="23"/>
      <c r="H340" s="23"/>
      <c r="I340" s="2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G340" s="23"/>
      <c r="AH340" s="23"/>
      <c r="AI340" s="23"/>
      <c r="AJ340" s="23"/>
      <c r="AK340" s="23"/>
      <c r="AL340" s="23"/>
      <c r="AM340" s="23"/>
      <c r="AN340" s="23"/>
      <c r="AO340" s="24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</row>
    <row r="341" spans="1:63">
      <c r="A341" s="23"/>
      <c r="B341" s="23"/>
      <c r="C341" s="23"/>
      <c r="D341" s="23"/>
      <c r="E341" s="23"/>
      <c r="F341" s="23"/>
      <c r="G341" s="23"/>
      <c r="H341" s="23"/>
      <c r="I341" s="2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G341" s="23"/>
      <c r="AH341" s="23"/>
      <c r="AI341" s="23"/>
      <c r="AJ341" s="23"/>
      <c r="AK341" s="23"/>
      <c r="AL341" s="23"/>
      <c r="AM341" s="23"/>
      <c r="AN341" s="23"/>
      <c r="AO341" s="24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</row>
    <row r="342" spans="1:63">
      <c r="A342" s="23"/>
      <c r="B342" s="23"/>
      <c r="C342" s="23"/>
      <c r="D342" s="23"/>
      <c r="E342" s="23"/>
      <c r="F342" s="23"/>
      <c r="G342" s="23"/>
      <c r="H342" s="23"/>
      <c r="I342" s="2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G342" s="23"/>
      <c r="AH342" s="23"/>
      <c r="AI342" s="23"/>
      <c r="AJ342" s="23"/>
      <c r="AK342" s="23"/>
      <c r="AL342" s="23"/>
      <c r="AM342" s="23"/>
      <c r="AN342" s="23"/>
      <c r="AO342" s="24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</row>
    <row r="343" spans="1:63">
      <c r="A343" s="23"/>
      <c r="B343" s="23"/>
      <c r="C343" s="23"/>
      <c r="D343" s="23"/>
      <c r="E343" s="23"/>
      <c r="F343" s="23"/>
      <c r="G343" s="23"/>
      <c r="H343" s="23"/>
      <c r="I343" s="2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G343" s="23"/>
      <c r="AH343" s="23"/>
      <c r="AI343" s="23"/>
      <c r="AJ343" s="23"/>
      <c r="AK343" s="23"/>
      <c r="AL343" s="23"/>
      <c r="AM343" s="23"/>
      <c r="AN343" s="23"/>
      <c r="AO343" s="24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</row>
    <row r="344" spans="1:63">
      <c r="A344" s="23"/>
      <c r="B344" s="23"/>
      <c r="C344" s="23"/>
      <c r="D344" s="23"/>
      <c r="E344" s="23"/>
      <c r="F344" s="23"/>
      <c r="G344" s="23"/>
      <c r="H344" s="23"/>
      <c r="I344" s="2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G344" s="23"/>
      <c r="AH344" s="23"/>
      <c r="AI344" s="23"/>
      <c r="AJ344" s="23"/>
      <c r="AK344" s="23"/>
      <c r="AL344" s="23"/>
      <c r="AM344" s="23"/>
      <c r="AN344" s="23"/>
      <c r="AO344" s="24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</row>
    <row r="345" spans="1:63">
      <c r="A345" s="23"/>
      <c r="B345" s="23"/>
      <c r="C345" s="23"/>
      <c r="D345" s="23"/>
      <c r="E345" s="23"/>
      <c r="F345" s="23"/>
      <c r="G345" s="23"/>
      <c r="H345" s="23"/>
      <c r="I345" s="2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G345" s="23"/>
      <c r="AH345" s="23"/>
      <c r="AI345" s="23"/>
      <c r="AJ345" s="23"/>
      <c r="AK345" s="23"/>
      <c r="AL345" s="23"/>
      <c r="AM345" s="23"/>
      <c r="AN345" s="23"/>
      <c r="AO345" s="24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</row>
    <row r="346" spans="1:63">
      <c r="A346" s="23"/>
      <c r="B346" s="23"/>
      <c r="C346" s="23"/>
      <c r="D346" s="23"/>
      <c r="E346" s="23"/>
      <c r="F346" s="23"/>
      <c r="G346" s="23"/>
      <c r="H346" s="23"/>
      <c r="I346" s="24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G346" s="23"/>
      <c r="AH346" s="23"/>
      <c r="AI346" s="23"/>
      <c r="AJ346" s="23"/>
      <c r="AK346" s="23"/>
      <c r="AL346" s="23"/>
      <c r="AM346" s="23"/>
      <c r="AN346" s="23"/>
      <c r="AO346" s="24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</row>
    <row r="347" spans="1:63">
      <c r="A347" s="23"/>
      <c r="B347" s="23"/>
      <c r="C347" s="23"/>
      <c r="D347" s="23"/>
      <c r="E347" s="23"/>
      <c r="F347" s="23"/>
      <c r="G347" s="23"/>
      <c r="H347" s="23"/>
      <c r="I347" s="24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G347" s="23"/>
      <c r="AH347" s="23"/>
      <c r="AI347" s="23"/>
      <c r="AJ347" s="23"/>
      <c r="AK347" s="23"/>
      <c r="AL347" s="23"/>
      <c r="AM347" s="23"/>
      <c r="AN347" s="23"/>
      <c r="AO347" s="24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</row>
    <row r="348" spans="1:63">
      <c r="A348" s="23"/>
      <c r="B348" s="23"/>
      <c r="C348" s="23"/>
      <c r="D348" s="23"/>
      <c r="E348" s="23"/>
      <c r="F348" s="23"/>
      <c r="G348" s="23"/>
      <c r="H348" s="23"/>
      <c r="I348" s="24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G348" s="23"/>
      <c r="AH348" s="23"/>
      <c r="AI348" s="23"/>
      <c r="AJ348" s="23"/>
      <c r="AK348" s="23"/>
      <c r="AL348" s="23"/>
      <c r="AM348" s="23"/>
      <c r="AN348" s="23"/>
      <c r="AO348" s="24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</row>
    <row r="349" spans="1:63">
      <c r="A349" s="23"/>
      <c r="B349" s="23"/>
      <c r="C349" s="23"/>
      <c r="D349" s="23"/>
      <c r="E349" s="23"/>
      <c r="F349" s="23"/>
      <c r="G349" s="23"/>
      <c r="H349" s="23"/>
      <c r="I349" s="24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G349" s="23"/>
      <c r="AH349" s="23"/>
      <c r="AI349" s="23"/>
      <c r="AJ349" s="23"/>
      <c r="AK349" s="23"/>
      <c r="AL349" s="23"/>
      <c r="AM349" s="23"/>
      <c r="AN349" s="23"/>
      <c r="AO349" s="24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</row>
    <row r="350" spans="1:63">
      <c r="A350" s="23"/>
      <c r="B350" s="23"/>
      <c r="C350" s="23"/>
      <c r="D350" s="23"/>
      <c r="E350" s="23"/>
      <c r="F350" s="23"/>
      <c r="G350" s="23"/>
      <c r="H350" s="23"/>
      <c r="I350" s="24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G350" s="23"/>
      <c r="AH350" s="23"/>
      <c r="AI350" s="23"/>
      <c r="AJ350" s="23"/>
      <c r="AK350" s="23"/>
      <c r="AL350" s="23"/>
      <c r="AM350" s="23"/>
      <c r="AN350" s="23"/>
      <c r="AO350" s="24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</row>
    <row r="351" spans="1:63">
      <c r="A351" s="23"/>
      <c r="B351" s="23"/>
      <c r="C351" s="23"/>
      <c r="D351" s="23"/>
      <c r="E351" s="23"/>
      <c r="F351" s="23"/>
      <c r="G351" s="23"/>
      <c r="H351" s="23"/>
      <c r="I351" s="24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G351" s="23"/>
      <c r="AH351" s="23"/>
      <c r="AI351" s="23"/>
      <c r="AJ351" s="23"/>
      <c r="AK351" s="23"/>
      <c r="AL351" s="23"/>
      <c r="AM351" s="23"/>
      <c r="AN351" s="23"/>
      <c r="AO351" s="24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</row>
    <row r="352" spans="1:63">
      <c r="A352" s="23"/>
      <c r="B352" s="23"/>
      <c r="C352" s="23"/>
      <c r="D352" s="23"/>
      <c r="E352" s="23"/>
      <c r="F352" s="23"/>
      <c r="G352" s="23"/>
      <c r="H352" s="23"/>
      <c r="I352" s="24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G352" s="23"/>
      <c r="AH352" s="23"/>
      <c r="AI352" s="23"/>
      <c r="AJ352" s="23"/>
      <c r="AK352" s="23"/>
      <c r="AL352" s="23"/>
      <c r="AM352" s="23"/>
      <c r="AN352" s="23"/>
      <c r="AO352" s="24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</row>
    <row r="353" spans="1:63">
      <c r="A353" s="23"/>
      <c r="B353" s="23"/>
      <c r="C353" s="23"/>
      <c r="D353" s="23"/>
      <c r="E353" s="23"/>
      <c r="F353" s="23"/>
      <c r="G353" s="23"/>
      <c r="H353" s="23"/>
      <c r="I353" s="24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G353" s="23"/>
      <c r="AH353" s="23"/>
      <c r="AI353" s="23"/>
      <c r="AJ353" s="23"/>
      <c r="AK353" s="23"/>
      <c r="AL353" s="23"/>
      <c r="AM353" s="23"/>
      <c r="AN353" s="23"/>
      <c r="AO353" s="24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</row>
    <row r="354" spans="1:63">
      <c r="A354" s="23"/>
      <c r="B354" s="23"/>
      <c r="C354" s="23"/>
      <c r="D354" s="23"/>
      <c r="E354" s="23"/>
      <c r="F354" s="23"/>
      <c r="G354" s="23"/>
      <c r="H354" s="23"/>
      <c r="I354" s="24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G354" s="23"/>
      <c r="AH354" s="23"/>
      <c r="AI354" s="23"/>
      <c r="AJ354" s="23"/>
      <c r="AK354" s="23"/>
      <c r="AL354" s="23"/>
      <c r="AM354" s="23"/>
      <c r="AN354" s="23"/>
      <c r="AO354" s="24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</row>
    <row r="355" spans="1:63">
      <c r="A355" s="23"/>
      <c r="B355" s="23"/>
      <c r="C355" s="23"/>
      <c r="D355" s="23"/>
      <c r="E355" s="23"/>
      <c r="F355" s="23"/>
      <c r="G355" s="23"/>
      <c r="H355" s="23"/>
      <c r="I355" s="24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G355" s="23"/>
      <c r="AH355" s="23"/>
      <c r="AI355" s="23"/>
      <c r="AJ355" s="23"/>
      <c r="AK355" s="23"/>
      <c r="AL355" s="23"/>
      <c r="AM355" s="23"/>
      <c r="AN355" s="23"/>
      <c r="AO355" s="24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</row>
    <row r="356" spans="1:63">
      <c r="A356" s="23"/>
      <c r="B356" s="23"/>
      <c r="C356" s="23"/>
      <c r="D356" s="23"/>
      <c r="E356" s="23"/>
      <c r="F356" s="23"/>
      <c r="G356" s="23"/>
      <c r="H356" s="23"/>
      <c r="I356" s="24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G356" s="23"/>
      <c r="AH356" s="23"/>
      <c r="AI356" s="23"/>
      <c r="AJ356" s="23"/>
      <c r="AK356" s="23"/>
      <c r="AL356" s="23"/>
      <c r="AM356" s="23"/>
      <c r="AN356" s="23"/>
      <c r="AO356" s="24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</row>
    <row r="357" spans="1:63">
      <c r="A357" s="23"/>
      <c r="B357" s="23"/>
      <c r="C357" s="23"/>
      <c r="D357" s="23"/>
      <c r="E357" s="23"/>
      <c r="F357" s="23"/>
      <c r="G357" s="23"/>
      <c r="H357" s="23"/>
      <c r="I357" s="24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G357" s="23"/>
      <c r="AH357" s="23"/>
      <c r="AI357" s="23"/>
      <c r="AJ357" s="23"/>
      <c r="AK357" s="23"/>
      <c r="AL357" s="23"/>
      <c r="AM357" s="23"/>
      <c r="AN357" s="23"/>
      <c r="AO357" s="24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</row>
    <row r="358" spans="1:63">
      <c r="A358" s="23"/>
      <c r="B358" s="23"/>
      <c r="C358" s="23"/>
      <c r="D358" s="23"/>
      <c r="E358" s="23"/>
      <c r="F358" s="23"/>
      <c r="G358" s="23"/>
      <c r="H358" s="23"/>
      <c r="I358" s="24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G358" s="23"/>
      <c r="AH358" s="23"/>
      <c r="AI358" s="23"/>
      <c r="AJ358" s="23"/>
      <c r="AK358" s="23"/>
      <c r="AL358" s="23"/>
      <c r="AM358" s="23"/>
      <c r="AN358" s="23"/>
      <c r="AO358" s="24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</row>
    <row r="359" spans="1:63">
      <c r="A359" s="23"/>
      <c r="B359" s="23"/>
      <c r="C359" s="23"/>
      <c r="D359" s="23"/>
      <c r="E359" s="23"/>
      <c r="F359" s="23"/>
      <c r="G359" s="23"/>
      <c r="H359" s="23"/>
      <c r="I359" s="24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G359" s="23"/>
      <c r="AH359" s="23"/>
      <c r="AI359" s="23"/>
      <c r="AJ359" s="23"/>
      <c r="AK359" s="23"/>
      <c r="AL359" s="23"/>
      <c r="AM359" s="23"/>
      <c r="AN359" s="23"/>
      <c r="AO359" s="24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</row>
    <row r="360" spans="1:63">
      <c r="A360" s="23"/>
      <c r="B360" s="23"/>
      <c r="C360" s="23"/>
      <c r="D360" s="23"/>
      <c r="E360" s="23"/>
      <c r="F360" s="23"/>
      <c r="G360" s="23"/>
      <c r="H360" s="23"/>
      <c r="I360" s="24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G360" s="23"/>
      <c r="AH360" s="23"/>
      <c r="AI360" s="23"/>
      <c r="AJ360" s="23"/>
      <c r="AK360" s="23"/>
      <c r="AL360" s="23"/>
      <c r="AM360" s="23"/>
      <c r="AN360" s="23"/>
      <c r="AO360" s="24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</row>
    <row r="361" spans="1:63">
      <c r="A361" s="23"/>
      <c r="B361" s="23"/>
      <c r="C361" s="23"/>
      <c r="D361" s="23"/>
      <c r="E361" s="23"/>
      <c r="F361" s="23"/>
      <c r="G361" s="23"/>
      <c r="H361" s="23"/>
      <c r="I361" s="24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G361" s="23"/>
      <c r="AH361" s="23"/>
      <c r="AI361" s="23"/>
      <c r="AJ361" s="23"/>
      <c r="AK361" s="23"/>
      <c r="AL361" s="23"/>
      <c r="AM361" s="23"/>
      <c r="AN361" s="23"/>
      <c r="AO361" s="24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</row>
    <row r="362" spans="1:63">
      <c r="A362" s="23"/>
      <c r="B362" s="23"/>
      <c r="C362" s="23"/>
      <c r="D362" s="23"/>
      <c r="E362" s="23"/>
      <c r="F362" s="23"/>
      <c r="G362" s="23"/>
      <c r="H362" s="23"/>
      <c r="I362" s="24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G362" s="23"/>
      <c r="AH362" s="23"/>
      <c r="AI362" s="23"/>
      <c r="AJ362" s="23"/>
      <c r="AK362" s="23"/>
      <c r="AL362" s="23"/>
      <c r="AM362" s="23"/>
      <c r="AN362" s="23"/>
      <c r="AO362" s="24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</row>
    <row r="363" spans="1:63">
      <c r="A363" s="23"/>
      <c r="B363" s="23"/>
      <c r="C363" s="23"/>
      <c r="D363" s="23"/>
      <c r="E363" s="23"/>
      <c r="F363" s="23"/>
      <c r="G363" s="23"/>
      <c r="H363" s="23"/>
      <c r="I363" s="24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G363" s="23"/>
      <c r="AH363" s="23"/>
      <c r="AI363" s="23"/>
      <c r="AJ363" s="23"/>
      <c r="AK363" s="23"/>
      <c r="AL363" s="23"/>
      <c r="AM363" s="23"/>
      <c r="AN363" s="23"/>
      <c r="AO363" s="24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</row>
    <row r="364" spans="1:63">
      <c r="A364" s="23"/>
      <c r="B364" s="23"/>
      <c r="C364" s="23"/>
      <c r="D364" s="23"/>
      <c r="E364" s="23"/>
      <c r="F364" s="23"/>
      <c r="G364" s="23"/>
      <c r="H364" s="23"/>
      <c r="I364" s="24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G364" s="23"/>
      <c r="AH364" s="23"/>
      <c r="AI364" s="23"/>
      <c r="AJ364" s="23"/>
      <c r="AK364" s="23"/>
      <c r="AL364" s="23"/>
      <c r="AM364" s="23"/>
      <c r="AN364" s="23"/>
      <c r="AO364" s="24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</row>
    <row r="365" spans="1:63">
      <c r="A365" s="23"/>
      <c r="B365" s="23"/>
      <c r="C365" s="23"/>
      <c r="D365" s="23"/>
      <c r="E365" s="23"/>
      <c r="F365" s="23"/>
      <c r="G365" s="23"/>
      <c r="H365" s="23"/>
      <c r="I365" s="24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G365" s="23"/>
      <c r="AH365" s="23"/>
      <c r="AI365" s="23"/>
      <c r="AJ365" s="23"/>
      <c r="AK365" s="23"/>
      <c r="AL365" s="23"/>
      <c r="AM365" s="23"/>
      <c r="AN365" s="23"/>
      <c r="AO365" s="24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</row>
    <row r="366" spans="1:63">
      <c r="A366" s="23"/>
      <c r="B366" s="23"/>
      <c r="C366" s="23"/>
      <c r="D366" s="23"/>
      <c r="E366" s="23"/>
      <c r="F366" s="23"/>
      <c r="G366" s="23"/>
      <c r="H366" s="23"/>
      <c r="I366" s="24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G366" s="23"/>
      <c r="AH366" s="23"/>
      <c r="AI366" s="23"/>
      <c r="AJ366" s="23"/>
      <c r="AK366" s="23"/>
      <c r="AL366" s="23"/>
      <c r="AM366" s="23"/>
      <c r="AN366" s="23"/>
      <c r="AO366" s="24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</row>
    <row r="367" spans="1:63">
      <c r="A367" s="23"/>
      <c r="B367" s="23"/>
      <c r="C367" s="23"/>
      <c r="D367" s="23"/>
      <c r="E367" s="23"/>
      <c r="F367" s="23"/>
      <c r="G367" s="23"/>
      <c r="H367" s="23"/>
      <c r="I367" s="24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G367" s="23"/>
      <c r="AH367" s="23"/>
      <c r="AI367" s="23"/>
      <c r="AJ367" s="23"/>
      <c r="AK367" s="23"/>
      <c r="AL367" s="23"/>
      <c r="AM367" s="23"/>
      <c r="AN367" s="23"/>
      <c r="AO367" s="24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</row>
    <row r="368" spans="1:63">
      <c r="A368" s="23"/>
      <c r="B368" s="23"/>
      <c r="C368" s="23"/>
      <c r="D368" s="23"/>
      <c r="E368" s="23"/>
      <c r="F368" s="23"/>
      <c r="G368" s="23"/>
      <c r="H368" s="23"/>
      <c r="I368" s="24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G368" s="23"/>
      <c r="AH368" s="23"/>
      <c r="AI368" s="23"/>
      <c r="AJ368" s="23"/>
      <c r="AK368" s="23"/>
      <c r="AL368" s="23"/>
      <c r="AM368" s="23"/>
      <c r="AN368" s="23"/>
      <c r="AO368" s="24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</row>
    <row r="369" spans="1:63">
      <c r="A369" s="23"/>
      <c r="B369" s="23"/>
      <c r="C369" s="23"/>
      <c r="D369" s="23"/>
      <c r="E369" s="23"/>
      <c r="F369" s="23"/>
      <c r="G369" s="23"/>
      <c r="H369" s="23"/>
      <c r="I369" s="24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G369" s="23"/>
      <c r="AH369" s="23"/>
      <c r="AI369" s="23"/>
      <c r="AJ369" s="23"/>
      <c r="AK369" s="23"/>
      <c r="AL369" s="23"/>
      <c r="AM369" s="23"/>
      <c r="AN369" s="23"/>
      <c r="AO369" s="24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</row>
    <row r="370" spans="1:63">
      <c r="A370" s="23"/>
      <c r="B370" s="23"/>
      <c r="C370" s="23"/>
      <c r="D370" s="23"/>
      <c r="E370" s="23"/>
      <c r="F370" s="23"/>
      <c r="G370" s="23"/>
      <c r="H370" s="23"/>
      <c r="I370" s="24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G370" s="23"/>
      <c r="AH370" s="23"/>
      <c r="AI370" s="23"/>
      <c r="AJ370" s="23"/>
      <c r="AK370" s="23"/>
      <c r="AL370" s="23"/>
      <c r="AM370" s="23"/>
      <c r="AN370" s="23"/>
      <c r="AO370" s="24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abSelected="1" zoomScale="70" zoomScaleNormal="70" workbookViewId="0">
      <selection activeCell="M60" sqref="M60"/>
    </sheetView>
  </sheetViews>
  <sheetFormatPr defaultColWidth="9.140625" defaultRowHeight="12.75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>
      <c r="A1" s="2"/>
      <c r="AG1" s="2"/>
    </row>
    <row r="2" spans="1:33">
      <c r="A2" s="2"/>
      <c r="AG2" s="2"/>
    </row>
    <row r="3" spans="1:33">
      <c r="A3" s="2"/>
      <c r="AG3" s="2"/>
    </row>
    <row r="4" spans="1:33">
      <c r="A4" s="2"/>
      <c r="AG4" s="2"/>
    </row>
    <row r="5" spans="1:33">
      <c r="A5" s="2"/>
      <c r="AG5" s="2"/>
    </row>
    <row r="6" spans="1:33">
      <c r="A6" s="2"/>
      <c r="AG6" s="2"/>
    </row>
    <row r="25" spans="1:63">
      <c r="A25" t="s">
        <v>5</v>
      </c>
      <c r="B25" s="18" t="s">
        <v>14</v>
      </c>
      <c r="C25" s="18" t="s">
        <v>20</v>
      </c>
      <c r="D25" s="18" t="s">
        <v>25</v>
      </c>
      <c r="E25" s="3" t="s">
        <v>31</v>
      </c>
      <c r="F25" s="18" t="s">
        <v>49</v>
      </c>
      <c r="G25" s="19" t="s">
        <v>53</v>
      </c>
      <c r="H25" s="19" t="s">
        <v>57</v>
      </c>
      <c r="I25" s="7"/>
      <c r="J25" s="3"/>
      <c r="K25" s="3"/>
      <c r="L25" s="3"/>
      <c r="M25" s="3"/>
      <c r="N25" s="3"/>
      <c r="O25" s="3"/>
      <c r="P25" s="3"/>
      <c r="Q25" s="3"/>
      <c r="R25" s="7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8"/>
      <c r="AE25" s="13" t="s">
        <v>6</v>
      </c>
      <c r="AG25" t="s">
        <v>5</v>
      </c>
      <c r="AH25" s="26" t="str">
        <f>B25</f>
        <v>ZTE</v>
      </c>
      <c r="AI25" s="27" t="str">
        <f>C25</f>
        <v>Samsung</v>
      </c>
      <c r="AJ25" s="26" t="str">
        <f t="shared" ref="AJ25:BJ25" si="0">D25</f>
        <v>LGE</v>
      </c>
      <c r="AK25" s="27" t="str">
        <f t="shared" si="0"/>
        <v>Qualcomm</v>
      </c>
      <c r="AL25" s="26" t="str">
        <f t="shared" si="0"/>
        <v>Xinwei</v>
      </c>
      <c r="AM25" s="27" t="str">
        <f t="shared" si="0"/>
        <v>Spreadtrum</v>
      </c>
      <c r="AN25" s="26" t="str">
        <f t="shared" si="0"/>
        <v>Nokia</v>
      </c>
      <c r="AO25" s="27">
        <f t="shared" si="0"/>
        <v>0</v>
      </c>
      <c r="AP25" s="26">
        <f t="shared" si="0"/>
        <v>0</v>
      </c>
      <c r="AQ25" s="27">
        <f t="shared" si="0"/>
        <v>0</v>
      </c>
      <c r="AR25" s="26">
        <f t="shared" si="0"/>
        <v>0</v>
      </c>
      <c r="AS25" s="27">
        <f t="shared" si="0"/>
        <v>0</v>
      </c>
      <c r="AT25" s="26">
        <f t="shared" si="0"/>
        <v>0</v>
      </c>
      <c r="AU25" s="27">
        <f t="shared" si="0"/>
        <v>0</v>
      </c>
      <c r="AV25" s="26">
        <f t="shared" si="0"/>
        <v>0</v>
      </c>
      <c r="AW25" s="27">
        <f t="shared" si="0"/>
        <v>0</v>
      </c>
      <c r="AX25" s="26">
        <f t="shared" si="0"/>
        <v>0</v>
      </c>
      <c r="AY25" s="27">
        <f t="shared" si="0"/>
        <v>0</v>
      </c>
      <c r="AZ25" s="26">
        <f t="shared" si="0"/>
        <v>0</v>
      </c>
      <c r="BA25" s="27">
        <f t="shared" si="0"/>
        <v>0</v>
      </c>
      <c r="BB25" s="26">
        <f t="shared" si="0"/>
        <v>0</v>
      </c>
      <c r="BC25" s="27">
        <f t="shared" si="0"/>
        <v>0</v>
      </c>
      <c r="BD25" s="26">
        <f t="shared" si="0"/>
        <v>0</v>
      </c>
      <c r="BE25" s="27">
        <f t="shared" si="0"/>
        <v>0</v>
      </c>
      <c r="BF25" s="26">
        <f t="shared" si="0"/>
        <v>0</v>
      </c>
      <c r="BG25" s="27">
        <f t="shared" si="0"/>
        <v>0</v>
      </c>
      <c r="BH25" s="26">
        <f t="shared" si="0"/>
        <v>0</v>
      </c>
      <c r="BI25" s="27">
        <f t="shared" si="0"/>
        <v>0</v>
      </c>
      <c r="BJ25" s="26">
        <f t="shared" si="0"/>
        <v>0</v>
      </c>
      <c r="BK25" s="13" t="s">
        <v>6</v>
      </c>
    </row>
    <row r="26" spans="1:63">
      <c r="A26" s="5"/>
      <c r="B26" s="6"/>
      <c r="C26" s="6"/>
      <c r="D26" s="6"/>
      <c r="E26" s="6"/>
      <c r="F26" s="6"/>
      <c r="G26" s="6"/>
      <c r="H26" s="6"/>
      <c r="I26" s="8"/>
      <c r="J26" s="6"/>
      <c r="K26" s="6"/>
      <c r="L26" s="6"/>
      <c r="M26" s="6"/>
      <c r="N26" s="6"/>
      <c r="O26" s="6"/>
      <c r="P26" s="6"/>
      <c r="Q26" s="6"/>
      <c r="R26" s="10"/>
      <c r="S26" s="6"/>
      <c r="T26" s="11"/>
      <c r="U26" s="6"/>
      <c r="V26" s="6"/>
      <c r="W26" s="10"/>
      <c r="X26" s="6"/>
      <c r="Y26" s="6"/>
      <c r="Z26" s="6"/>
      <c r="AA26" s="6"/>
      <c r="AB26" s="6"/>
      <c r="AC26" s="6"/>
      <c r="AD26" s="6"/>
      <c r="AE26" s="6"/>
      <c r="AG26" s="5"/>
      <c r="AH26" s="6"/>
      <c r="AI26" s="6"/>
      <c r="AJ26" s="6"/>
      <c r="AK26" s="6"/>
      <c r="AL26" s="6"/>
      <c r="AM26" s="6"/>
      <c r="AN26" s="6"/>
      <c r="AO26" s="8"/>
      <c r="AP26" s="6"/>
      <c r="AQ26" s="6"/>
      <c r="AR26" s="6"/>
      <c r="AS26" s="6"/>
      <c r="AT26" s="6"/>
      <c r="AU26" s="6"/>
      <c r="AV26" s="6"/>
      <c r="AW26" s="6"/>
      <c r="AX26" s="10"/>
      <c r="AY26" s="6"/>
      <c r="AZ26" s="11"/>
      <c r="BA26" s="6"/>
      <c r="BB26" s="6"/>
      <c r="BC26" s="10"/>
      <c r="BD26" s="6"/>
      <c r="BE26" s="6"/>
      <c r="BF26" s="6"/>
      <c r="BG26" s="6"/>
      <c r="BH26" s="6"/>
      <c r="BI26" s="6"/>
      <c r="BJ26" s="6"/>
      <c r="BK26" s="6"/>
    </row>
    <row r="27" spans="1:63">
      <c r="A27" s="5"/>
      <c r="B27" s="6"/>
      <c r="C27" s="6"/>
      <c r="D27" s="6"/>
      <c r="E27" s="6"/>
      <c r="F27" s="6"/>
      <c r="G27" s="6"/>
      <c r="H27" s="6"/>
      <c r="I27" s="8"/>
      <c r="J27" s="6"/>
      <c r="K27" s="6"/>
      <c r="L27" s="6"/>
      <c r="M27" s="6"/>
      <c r="N27" s="6"/>
      <c r="O27" s="6"/>
      <c r="P27" s="6"/>
      <c r="Q27" s="6"/>
      <c r="R27" s="10"/>
      <c r="S27" s="6"/>
      <c r="T27" s="11"/>
      <c r="U27" s="6"/>
      <c r="V27" s="6"/>
      <c r="W27" s="10"/>
      <c r="X27" s="6"/>
      <c r="Y27" s="6"/>
      <c r="Z27" s="6"/>
      <c r="AA27" s="6"/>
      <c r="AB27" s="6"/>
      <c r="AC27" s="6"/>
      <c r="AD27" s="6"/>
      <c r="AE27" s="6"/>
      <c r="AG27" s="5"/>
      <c r="AH27" s="6"/>
      <c r="AI27" s="6"/>
      <c r="AJ27" s="6"/>
      <c r="AK27" s="6"/>
      <c r="AL27" s="6"/>
      <c r="AM27" s="6"/>
      <c r="AN27" s="6"/>
      <c r="AO27" s="8"/>
      <c r="AP27" s="6"/>
      <c r="AQ27" s="6"/>
      <c r="AR27" s="6"/>
      <c r="AS27" s="6"/>
      <c r="AT27" s="6"/>
      <c r="AU27" s="6"/>
      <c r="AV27" s="6"/>
      <c r="AW27" s="6"/>
      <c r="AX27" s="10"/>
      <c r="AY27" s="6"/>
      <c r="AZ27" s="11"/>
      <c r="BA27" s="6"/>
      <c r="BB27" s="6"/>
      <c r="BC27" s="10"/>
      <c r="BD27" s="6"/>
      <c r="BE27" s="6"/>
      <c r="BF27" s="6"/>
      <c r="BG27" s="6"/>
      <c r="BH27" s="6"/>
      <c r="BI27" s="6"/>
      <c r="BJ27" s="6"/>
      <c r="BK27" s="6"/>
    </row>
    <row r="28" spans="1:63">
      <c r="A28" s="5" t="s">
        <v>12</v>
      </c>
      <c r="B28" s="5" t="s">
        <v>13</v>
      </c>
      <c r="C28" s="5"/>
      <c r="D28" s="5"/>
      <c r="E28" s="5"/>
      <c r="F28" s="5"/>
      <c r="G28" s="5"/>
      <c r="H28" s="5"/>
      <c r="I28" s="9"/>
      <c r="J28" s="5"/>
      <c r="K28" s="5"/>
      <c r="L28" s="5"/>
      <c r="M28" s="5"/>
      <c r="N28" s="5"/>
      <c r="O28" s="5"/>
      <c r="P28" s="5"/>
      <c r="Q28" s="5"/>
      <c r="R28" s="5"/>
      <c r="S28" s="12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5"/>
      <c r="AG28" s="5" t="s">
        <v>12</v>
      </c>
      <c r="AH28" s="5" t="s">
        <v>11</v>
      </c>
      <c r="AI28" s="5"/>
      <c r="AJ28" s="5"/>
      <c r="AK28" s="5"/>
      <c r="AL28" s="5"/>
      <c r="AM28" s="5"/>
      <c r="AN28" s="5"/>
      <c r="AO28" s="9"/>
      <c r="AP28" s="5"/>
      <c r="AQ28" s="5"/>
      <c r="AR28" s="5"/>
      <c r="AS28" s="5"/>
      <c r="AT28" s="5"/>
      <c r="AU28" s="5"/>
      <c r="AV28" s="5"/>
      <c r="AW28" s="5"/>
      <c r="AX28" s="5"/>
      <c r="AY28" s="12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14"/>
    </row>
    <row r="29" spans="1:63">
      <c r="A29">
        <v>-20</v>
      </c>
      <c r="B29" s="28">
        <v>0.83642105263157895</v>
      </c>
      <c r="C29" s="28">
        <v>0.79159999999999997</v>
      </c>
      <c r="D29" s="28">
        <v>0.85907999999999995</v>
      </c>
      <c r="E29" s="28">
        <v>0.65180000000000005</v>
      </c>
      <c r="F29" s="42">
        <v>0.77270000000000005</v>
      </c>
      <c r="G29" s="28">
        <v>0.82740000000000002</v>
      </c>
      <c r="H29" s="28">
        <v>0.99370000000000003</v>
      </c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30">
        <f>AVERAGE(B29:AD29)</f>
        <v>0.81895729323308275</v>
      </c>
      <c r="AF29" s="15"/>
      <c r="AG29">
        <v>-20</v>
      </c>
      <c r="AH29" s="34">
        <v>0.78700000000000003</v>
      </c>
      <c r="AI29" s="34">
        <v>0.70086999999999999</v>
      </c>
      <c r="AJ29" s="34">
        <v>0.82262000000000002</v>
      </c>
      <c r="AK29" s="34">
        <v>0.47320000000000001</v>
      </c>
      <c r="AL29" s="34">
        <v>0.68</v>
      </c>
      <c r="AM29" s="34">
        <v>0.7722</v>
      </c>
      <c r="AN29" s="35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0">
        <f>AVERAGE(AH29:BJ29)</f>
        <v>0.70598166666666673</v>
      </c>
    </row>
    <row r="30" spans="1:63">
      <c r="A30">
        <v>-19</v>
      </c>
      <c r="B30" s="28">
        <v>0.77400000000000002</v>
      </c>
      <c r="C30" s="28">
        <v>0.72045000000000003</v>
      </c>
      <c r="D30" s="28">
        <v>0.79847999999999997</v>
      </c>
      <c r="E30" s="28">
        <v>0.56240000000000001</v>
      </c>
      <c r="F30" s="42">
        <v>0.72860000000000003</v>
      </c>
      <c r="G30" s="28">
        <v>0.76300000000000001</v>
      </c>
      <c r="H30" s="28">
        <v>0.96789999999999998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30">
        <f t="shared" ref="AE30:AE49" si="1">AVERAGE(B30:AD30)</f>
        <v>0.75926142857142864</v>
      </c>
      <c r="AF30" s="15"/>
      <c r="AG30">
        <v>-19</v>
      </c>
      <c r="AH30" s="34">
        <v>0.67210000000000003</v>
      </c>
      <c r="AI30" s="34">
        <v>0.57304999999999995</v>
      </c>
      <c r="AJ30" s="34">
        <v>0.71506000000000003</v>
      </c>
      <c r="AK30" s="34">
        <v>0.3518</v>
      </c>
      <c r="AL30" s="34">
        <v>0.64559999999999995</v>
      </c>
      <c r="AM30" s="34">
        <v>0.6542</v>
      </c>
      <c r="AN30" s="35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0">
        <f t="shared" ref="BK30:BK49" si="2">AVERAGE(AH30:BJ30)</f>
        <v>0.60196833333333333</v>
      </c>
    </row>
    <row r="31" spans="1:63">
      <c r="A31">
        <v>-18</v>
      </c>
      <c r="B31" s="28">
        <v>0.70199999999999996</v>
      </c>
      <c r="C31" s="28">
        <v>0.64119000000000004</v>
      </c>
      <c r="D31" s="28">
        <v>0.72929999999999995</v>
      </c>
      <c r="E31" s="28">
        <v>0.47360000000000002</v>
      </c>
      <c r="F31" s="42">
        <v>0.78459999999999996</v>
      </c>
      <c r="G31" s="28">
        <v>0.68589999999999995</v>
      </c>
      <c r="H31" s="28">
        <v>0.94279999999999997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30">
        <f t="shared" si="1"/>
        <v>0.70848428571428568</v>
      </c>
      <c r="AF31" s="15"/>
      <c r="AG31">
        <v>-18</v>
      </c>
      <c r="AH31" s="34">
        <v>0.54379999999999995</v>
      </c>
      <c r="AI31" s="34">
        <v>0.44935999999999998</v>
      </c>
      <c r="AJ31" s="34">
        <v>0.59382000000000001</v>
      </c>
      <c r="AK31" s="34">
        <v>0.24340000000000001</v>
      </c>
      <c r="AL31" s="34">
        <v>0.57299999999999995</v>
      </c>
      <c r="AM31" s="34">
        <v>0.53190000000000004</v>
      </c>
      <c r="AN31" s="35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0">
        <f t="shared" si="2"/>
        <v>0.48921333333333344</v>
      </c>
    </row>
    <row r="32" spans="1:63">
      <c r="A32">
        <v>-17</v>
      </c>
      <c r="B32" s="28">
        <v>0.62515789473684202</v>
      </c>
      <c r="C32" s="28">
        <v>0.56288000000000005</v>
      </c>
      <c r="D32" s="28">
        <v>0.65190000000000003</v>
      </c>
      <c r="E32" s="28">
        <v>0.39300000000000002</v>
      </c>
      <c r="F32" s="42">
        <v>0.59299999999999997</v>
      </c>
      <c r="G32" s="28">
        <v>0.60199999999999998</v>
      </c>
      <c r="H32" s="28">
        <v>0.85240000000000005</v>
      </c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30">
        <f t="shared" si="1"/>
        <v>0.6114768421052631</v>
      </c>
      <c r="AF32" s="15"/>
      <c r="AG32">
        <v>-17</v>
      </c>
      <c r="AH32" s="34">
        <v>0.42509999999999998</v>
      </c>
      <c r="AI32" s="36">
        <v>0.33811999999999998</v>
      </c>
      <c r="AJ32" s="34">
        <v>0.47160000000000002</v>
      </c>
      <c r="AK32" s="34">
        <v>0.159</v>
      </c>
      <c r="AL32" s="34">
        <v>0.3669</v>
      </c>
      <c r="AM32" s="34">
        <v>0.41649999999999998</v>
      </c>
      <c r="AN32" s="35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0">
        <f t="shared" si="2"/>
        <v>0.36287000000000003</v>
      </c>
    </row>
    <row r="33" spans="1:63">
      <c r="A33">
        <v>-16</v>
      </c>
      <c r="B33" s="28">
        <v>0.54263157894736902</v>
      </c>
      <c r="C33" s="28">
        <v>0.48759999999999998</v>
      </c>
      <c r="D33" s="28">
        <v>0.57188000000000005</v>
      </c>
      <c r="E33" s="28">
        <v>0.30159999999999998</v>
      </c>
      <c r="F33" s="42">
        <v>0.46789999999999998</v>
      </c>
      <c r="G33" s="28">
        <v>0.51859999999999995</v>
      </c>
      <c r="H33" s="28">
        <v>0.77059999999999995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30">
        <f t="shared" si="1"/>
        <v>0.52297308270676701</v>
      </c>
      <c r="AF33" s="15"/>
      <c r="AG33">
        <v>-16</v>
      </c>
      <c r="AH33" s="34">
        <v>0.31929999999999997</v>
      </c>
      <c r="AI33" s="34">
        <v>0.24831</v>
      </c>
      <c r="AJ33" s="34">
        <v>0.35732000000000003</v>
      </c>
      <c r="AK33" s="34">
        <v>0.09</v>
      </c>
      <c r="AL33" s="34">
        <v>0.33329999999999999</v>
      </c>
      <c r="AM33" s="34">
        <v>0.31230000000000002</v>
      </c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0">
        <f t="shared" si="2"/>
        <v>0.27675500000000003</v>
      </c>
    </row>
    <row r="34" spans="1:63">
      <c r="A34">
        <v>-15</v>
      </c>
      <c r="B34" s="28">
        <v>0.46252631578947401</v>
      </c>
      <c r="C34" s="28">
        <v>0.40395999999999999</v>
      </c>
      <c r="D34" s="28">
        <v>0.48693999999999998</v>
      </c>
      <c r="E34" s="28">
        <v>0.22600000000000001</v>
      </c>
      <c r="F34" s="42">
        <v>0.38640000000000002</v>
      </c>
      <c r="G34" s="28">
        <v>0.44209999999999999</v>
      </c>
      <c r="H34" s="28">
        <v>0.63470000000000004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30">
        <f t="shared" si="1"/>
        <v>0.43466090225563914</v>
      </c>
      <c r="AF34" s="15"/>
      <c r="AG34">
        <v>-15</v>
      </c>
      <c r="AH34" s="34">
        <v>0.2278</v>
      </c>
      <c r="AI34" s="34">
        <v>0.17283999999999999</v>
      </c>
      <c r="AJ34" s="34">
        <v>0.26162000000000002</v>
      </c>
      <c r="AK34" s="34">
        <v>4.7800000000000002E-2</v>
      </c>
      <c r="AL34" s="34">
        <v>0.21429999999999999</v>
      </c>
      <c r="AM34" s="34">
        <v>0.22220000000000001</v>
      </c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0">
        <f t="shared" si="2"/>
        <v>0.19109333333333334</v>
      </c>
    </row>
    <row r="35" spans="1:63">
      <c r="A35">
        <v>-14</v>
      </c>
      <c r="B35" s="28">
        <v>0.38357894736842102</v>
      </c>
      <c r="C35" s="28">
        <v>0.32125999999999999</v>
      </c>
      <c r="D35" s="28">
        <v>0.40442</v>
      </c>
      <c r="E35" s="28">
        <v>0.15859999999999999</v>
      </c>
      <c r="F35" s="42">
        <v>0.38059999999999999</v>
      </c>
      <c r="G35" s="28">
        <v>0.36170000000000002</v>
      </c>
      <c r="H35" s="28">
        <v>0.52280000000000004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30">
        <f t="shared" si="1"/>
        <v>0.36185127819548873</v>
      </c>
      <c r="AF35" s="15"/>
      <c r="AG35">
        <v>-14</v>
      </c>
      <c r="AH35" s="34">
        <v>0.15390000000000001</v>
      </c>
      <c r="AI35" s="36">
        <v>0.11562</v>
      </c>
      <c r="AJ35" s="34">
        <v>0.18068000000000001</v>
      </c>
      <c r="AK35" s="34">
        <v>1.9800000000000002E-2</v>
      </c>
      <c r="AL35" s="34">
        <v>0.1729</v>
      </c>
      <c r="AM35" s="34">
        <v>0.151</v>
      </c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0">
        <f t="shared" si="2"/>
        <v>0.13231666666666667</v>
      </c>
    </row>
    <row r="36" spans="1:63">
      <c r="A36">
        <v>-13</v>
      </c>
      <c r="B36" s="28">
        <v>0.30315789473684202</v>
      </c>
      <c r="C36" s="28">
        <v>0.25134000000000001</v>
      </c>
      <c r="D36" s="28">
        <v>0.32494000000000001</v>
      </c>
      <c r="E36" s="28">
        <v>0.104</v>
      </c>
      <c r="F36" s="42">
        <v>0.2787</v>
      </c>
      <c r="G36" s="28">
        <v>0.28560000000000002</v>
      </c>
      <c r="H36" s="28">
        <v>0.37269999999999998</v>
      </c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30">
        <f t="shared" si="1"/>
        <v>0.27434827067669171</v>
      </c>
      <c r="AF36" s="15"/>
      <c r="AG36">
        <v>-13</v>
      </c>
      <c r="AH36" s="34">
        <v>9.7600000000000006E-2</v>
      </c>
      <c r="AI36" s="34">
        <v>7.4480000000000005E-2</v>
      </c>
      <c r="AJ36" s="34">
        <v>0.11586</v>
      </c>
      <c r="AK36" s="34">
        <v>6.7999999999999996E-3</v>
      </c>
      <c r="AL36" s="34">
        <v>0.106</v>
      </c>
      <c r="AM36" s="34">
        <v>9.1200000000000003E-2</v>
      </c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0">
        <f t="shared" si="2"/>
        <v>8.1989999999999993E-2</v>
      </c>
    </row>
    <row r="37" spans="1:63">
      <c r="A37">
        <v>-12</v>
      </c>
      <c r="B37" s="28">
        <v>0.22778947368421101</v>
      </c>
      <c r="C37" s="28">
        <v>0.19116</v>
      </c>
      <c r="D37" s="28">
        <v>0.25152000000000002</v>
      </c>
      <c r="E37" s="28">
        <v>6.3200000000000006E-2</v>
      </c>
      <c r="F37" s="42">
        <v>0.1925</v>
      </c>
      <c r="G37" s="28">
        <v>0.21690000000000001</v>
      </c>
      <c r="H37" s="28">
        <v>0.26569999999999999</v>
      </c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30">
        <f t="shared" si="1"/>
        <v>0.2012527819548873</v>
      </c>
      <c r="AF37" s="15"/>
      <c r="AG37">
        <v>-12</v>
      </c>
      <c r="AH37" s="34">
        <v>5.4800000000000001E-2</v>
      </c>
      <c r="AI37" s="34">
        <v>4.41E-2</v>
      </c>
      <c r="AJ37" s="34">
        <v>6.9040000000000004E-2</v>
      </c>
      <c r="AK37" s="34">
        <v>2.5999999999999999E-3</v>
      </c>
      <c r="AL37" s="34">
        <v>5.96E-2</v>
      </c>
      <c r="AM37" s="34">
        <v>0.05</v>
      </c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0">
        <f t="shared" si="2"/>
        <v>4.6690000000000002E-2</v>
      </c>
    </row>
    <row r="38" spans="1:63">
      <c r="A38">
        <v>-11</v>
      </c>
      <c r="B38" s="28">
        <v>0.165368421052632</v>
      </c>
      <c r="C38" s="28">
        <v>0.13969999999999999</v>
      </c>
      <c r="D38" s="28">
        <v>0.18662000000000001</v>
      </c>
      <c r="E38" s="28">
        <v>3.6400000000000002E-2</v>
      </c>
      <c r="F38" s="42">
        <v>0.12559999999999999</v>
      </c>
      <c r="G38" s="28">
        <v>0.15590000000000001</v>
      </c>
      <c r="H38" s="28">
        <v>0.17019999999999999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30">
        <f t="shared" si="1"/>
        <v>0.13996977443609029</v>
      </c>
      <c r="AF38" s="15"/>
      <c r="AG38">
        <v>-11</v>
      </c>
      <c r="AH38" s="34">
        <v>2.63E-2</v>
      </c>
      <c r="AI38" s="34">
        <v>2.171E-2</v>
      </c>
      <c r="AJ38" s="34">
        <v>3.6600000000000001E-2</v>
      </c>
      <c r="AK38" s="34">
        <v>5.9999999999999995E-4</v>
      </c>
      <c r="AL38" s="34">
        <v>2.6599999999999999E-2</v>
      </c>
      <c r="AM38" s="34">
        <v>2.4899999999999999E-2</v>
      </c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0">
        <f t="shared" si="2"/>
        <v>2.2785E-2</v>
      </c>
    </row>
    <row r="39" spans="1:63">
      <c r="A39">
        <v>-10</v>
      </c>
      <c r="B39" s="28">
        <v>0.115789473684211</v>
      </c>
      <c r="C39" s="28">
        <v>9.69E-2</v>
      </c>
      <c r="D39" s="28">
        <v>0.13120000000000001</v>
      </c>
      <c r="E39" s="28">
        <v>1.84E-2</v>
      </c>
      <c r="F39" s="42">
        <v>8.8400000000000006E-2</v>
      </c>
      <c r="G39" s="28">
        <v>0.1065</v>
      </c>
      <c r="H39" s="28">
        <v>0.1091</v>
      </c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30">
        <f t="shared" si="1"/>
        <v>9.5184210526315857E-2</v>
      </c>
      <c r="AF39" s="15"/>
      <c r="AG39">
        <v>-10</v>
      </c>
      <c r="AH39" s="34">
        <v>1.0500000000000001E-2</v>
      </c>
      <c r="AI39" s="34">
        <v>8.43E-3</v>
      </c>
      <c r="AJ39" s="34">
        <v>1.6619999999999999E-2</v>
      </c>
      <c r="AK39" s="34">
        <v>4.0000000000000002E-4</v>
      </c>
      <c r="AL39" s="34">
        <v>1.55E-2</v>
      </c>
      <c r="AM39" s="34">
        <v>1.0500000000000001E-2</v>
      </c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0">
        <f t="shared" si="2"/>
        <v>1.0324999999999999E-2</v>
      </c>
    </row>
    <row r="40" spans="1:63">
      <c r="A40">
        <v>-9</v>
      </c>
      <c r="B40" s="28">
        <v>7.3999999999999996E-2</v>
      </c>
      <c r="C40" s="28">
        <v>6.4699999999999994E-2</v>
      </c>
      <c r="D40" s="28">
        <v>8.6980000000000002E-2</v>
      </c>
      <c r="E40" s="28">
        <v>7.4000000000000003E-3</v>
      </c>
      <c r="F40" s="42">
        <v>6.3399999999999998E-2</v>
      </c>
      <c r="G40" s="28">
        <v>7.1300000000000002E-2</v>
      </c>
      <c r="H40" s="28">
        <v>6.4100000000000004E-2</v>
      </c>
      <c r="I40" s="29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30">
        <f t="shared" si="1"/>
        <v>6.1697142857142853E-2</v>
      </c>
      <c r="AF40" s="15"/>
      <c r="AG40">
        <v>-9</v>
      </c>
      <c r="AH40" s="34">
        <v>3.7000000000000002E-3</v>
      </c>
      <c r="AI40" s="34">
        <v>2.7499999999999998E-3</v>
      </c>
      <c r="AJ40" s="34">
        <v>6.6600000000000001E-3</v>
      </c>
      <c r="AK40" s="34">
        <v>2.0000000000000001E-4</v>
      </c>
      <c r="AL40" s="34">
        <v>6.3E-3</v>
      </c>
      <c r="AM40" s="34">
        <v>3.79999999999998E-3</v>
      </c>
      <c r="AN40" s="34"/>
      <c r="AO40" s="35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0">
        <f t="shared" si="2"/>
        <v>3.901666666666664E-3</v>
      </c>
    </row>
    <row r="41" spans="1:63">
      <c r="A41">
        <v>-8</v>
      </c>
      <c r="B41" s="28">
        <v>4.74736842105263E-2</v>
      </c>
      <c r="C41" s="28">
        <v>4.095E-2</v>
      </c>
      <c r="D41" s="28">
        <v>5.5800000000000002E-2</v>
      </c>
      <c r="E41" s="28">
        <v>3.2000000000000002E-3</v>
      </c>
      <c r="F41" s="42">
        <v>3.8899999999999997E-2</v>
      </c>
      <c r="G41" s="28">
        <v>4.3400000000000001E-2</v>
      </c>
      <c r="H41" s="28">
        <v>3.7699999999999997E-2</v>
      </c>
      <c r="I41" s="29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30">
        <f t="shared" si="1"/>
        <v>3.8203383458646607E-2</v>
      </c>
      <c r="AF41" s="15"/>
      <c r="AG41">
        <v>-8</v>
      </c>
      <c r="AH41" s="34">
        <v>1.1999999999999999E-3</v>
      </c>
      <c r="AI41" s="34">
        <v>9.2000000000000003E-4</v>
      </c>
      <c r="AJ41" s="34">
        <v>2.0799999999999998E-3</v>
      </c>
      <c r="AK41" s="34">
        <v>0</v>
      </c>
      <c r="AL41" s="34">
        <v>2.5999999999999999E-3</v>
      </c>
      <c r="AM41" s="34">
        <v>4.9999999999998895E-4</v>
      </c>
      <c r="AN41" s="34"/>
      <c r="AO41" s="35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0">
        <f t="shared" si="2"/>
        <v>1.2166666666666647E-3</v>
      </c>
    </row>
    <row r="42" spans="1:63">
      <c r="A42">
        <v>-7</v>
      </c>
      <c r="B42" s="28">
        <v>2.7894736842105299E-2</v>
      </c>
      <c r="C42" s="28">
        <v>2.5069999999999999E-2</v>
      </c>
      <c r="D42" s="28">
        <v>3.3439999999999998E-2</v>
      </c>
      <c r="E42" s="28">
        <v>1E-3</v>
      </c>
      <c r="F42" s="42">
        <v>2.5399999999999999E-2</v>
      </c>
      <c r="G42" s="28">
        <v>2.47E-2</v>
      </c>
      <c r="H42" s="28">
        <v>2.1600000000000001E-2</v>
      </c>
      <c r="I42" s="29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30">
        <f t="shared" si="1"/>
        <v>2.2729248120300756E-2</v>
      </c>
      <c r="AF42" s="15"/>
      <c r="AG42">
        <v>-7</v>
      </c>
      <c r="AH42" s="34">
        <v>1E-4</v>
      </c>
      <c r="AI42" s="34">
        <v>0</v>
      </c>
      <c r="AJ42" s="34">
        <v>4.0000000000000002E-4</v>
      </c>
      <c r="AK42" s="34">
        <v>0</v>
      </c>
      <c r="AL42" s="34">
        <v>5.0000000000000001E-4</v>
      </c>
      <c r="AM42" s="34">
        <v>3.9999999999997801E-4</v>
      </c>
      <c r="AN42" s="34"/>
      <c r="AO42" s="35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0">
        <f t="shared" si="2"/>
        <v>2.3333333333332967E-4</v>
      </c>
    </row>
    <row r="43" spans="1:63">
      <c r="A43">
        <v>-6</v>
      </c>
      <c r="B43" s="28">
        <v>1.5789473684210499E-2</v>
      </c>
      <c r="C43" s="28">
        <v>1.6140000000000002E-2</v>
      </c>
      <c r="D43" s="28">
        <v>1.9560000000000001E-2</v>
      </c>
      <c r="E43" s="28">
        <v>2.0000000000000001E-4</v>
      </c>
      <c r="F43" s="42">
        <v>1.18E-2</v>
      </c>
      <c r="G43" s="28">
        <v>1.43E-2</v>
      </c>
      <c r="H43" s="28">
        <v>1.24E-2</v>
      </c>
      <c r="I43" s="29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30">
        <f t="shared" si="1"/>
        <v>1.2884210526315784E-2</v>
      </c>
      <c r="AF43" s="15"/>
      <c r="AG43">
        <v>-6</v>
      </c>
      <c r="AH43" s="34">
        <v>0</v>
      </c>
      <c r="AI43" s="34">
        <v>0</v>
      </c>
      <c r="AJ43" s="34">
        <v>1E-4</v>
      </c>
      <c r="AK43" s="34">
        <v>0</v>
      </c>
      <c r="AL43" s="34">
        <v>2.0000000000000001E-4</v>
      </c>
      <c r="AM43" s="34">
        <v>0</v>
      </c>
      <c r="AN43" s="34"/>
      <c r="AO43" s="35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0">
        <f t="shared" si="2"/>
        <v>5.0000000000000002E-5</v>
      </c>
    </row>
    <row r="44" spans="1:63">
      <c r="A44">
        <v>-5</v>
      </c>
      <c r="B44" s="28">
        <v>8.4210526315789506E-3</v>
      </c>
      <c r="C44" s="28">
        <v>8.6599999999999993E-3</v>
      </c>
      <c r="D44" s="28">
        <v>1.0540000000000001E-2</v>
      </c>
      <c r="E44" s="28">
        <v>0</v>
      </c>
      <c r="F44" s="42">
        <v>8.9999999999999993E-3</v>
      </c>
      <c r="G44" s="28">
        <v>7.9999999999999898E-3</v>
      </c>
      <c r="H44" s="28">
        <v>7.7000000000000002E-3</v>
      </c>
      <c r="I44" s="29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30">
        <f t="shared" si="1"/>
        <v>7.4744360902255624E-3</v>
      </c>
      <c r="AF44" s="15"/>
      <c r="AG44">
        <v>-5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5"/>
      <c r="AO44" s="35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0">
        <f t="shared" si="2"/>
        <v>0</v>
      </c>
    </row>
    <row r="45" spans="1:63">
      <c r="A45">
        <v>-4</v>
      </c>
      <c r="B45" s="28">
        <v>3.78947368421053E-3</v>
      </c>
      <c r="C45" s="28">
        <v>4.0200000000000001E-3</v>
      </c>
      <c r="D45" s="28">
        <v>5.4400000000000004E-3</v>
      </c>
      <c r="E45" s="28">
        <v>0</v>
      </c>
      <c r="F45" s="42">
        <v>3.5999999999999999E-3</v>
      </c>
      <c r="G45" s="28">
        <v>3.1999999999999802E-3</v>
      </c>
      <c r="H45" s="28">
        <v>4.7000000000000002E-3</v>
      </c>
      <c r="I45" s="29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30">
        <f t="shared" si="1"/>
        <v>3.5356390977443583E-3</v>
      </c>
      <c r="AF45" s="15"/>
      <c r="AG45">
        <v>-4</v>
      </c>
      <c r="AH45" s="34">
        <v>0</v>
      </c>
      <c r="AI45" s="34">
        <v>0</v>
      </c>
      <c r="AJ45" s="34"/>
      <c r="AK45" s="34">
        <v>0</v>
      </c>
      <c r="AL45" s="34">
        <v>0</v>
      </c>
      <c r="AM45" s="34">
        <v>0</v>
      </c>
      <c r="AN45" s="35"/>
      <c r="AO45" s="35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0">
        <f t="shared" si="2"/>
        <v>0</v>
      </c>
    </row>
    <row r="46" spans="1:63">
      <c r="A46">
        <v>-3</v>
      </c>
      <c r="B46" s="28">
        <v>2E-3</v>
      </c>
      <c r="C46" s="28">
        <v>1.9300000000000001E-3</v>
      </c>
      <c r="D46" s="28">
        <v>2.9199999999999999E-3</v>
      </c>
      <c r="E46" s="28">
        <v>0</v>
      </c>
      <c r="F46" s="42">
        <v>2.3999999999999998E-3</v>
      </c>
      <c r="G46" s="28">
        <v>1.6999999999999899E-3</v>
      </c>
      <c r="H46" s="28">
        <v>2.2000000000000001E-3</v>
      </c>
      <c r="I46" s="29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30">
        <f t="shared" si="1"/>
        <v>1.8785714285714271E-3</v>
      </c>
      <c r="AF46" s="15"/>
      <c r="AG46">
        <v>-3</v>
      </c>
      <c r="AH46" s="34">
        <v>0</v>
      </c>
      <c r="AI46" s="34">
        <v>0</v>
      </c>
      <c r="AJ46" s="34"/>
      <c r="AK46" s="34">
        <v>0</v>
      </c>
      <c r="AL46" s="34">
        <v>0</v>
      </c>
      <c r="AM46" s="34">
        <v>0</v>
      </c>
      <c r="AN46" s="35"/>
      <c r="AO46" s="35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0">
        <f t="shared" si="2"/>
        <v>0</v>
      </c>
    </row>
    <row r="47" spans="1:63">
      <c r="A47">
        <v>-2</v>
      </c>
      <c r="B47" s="28">
        <v>7.3684210526315803E-4</v>
      </c>
      <c r="C47" s="28">
        <v>0</v>
      </c>
      <c r="D47" s="28">
        <v>1.56E-3</v>
      </c>
      <c r="E47" s="28">
        <v>0</v>
      </c>
      <c r="F47" s="42">
        <v>1.1999999999999999E-3</v>
      </c>
      <c r="G47" s="28">
        <v>6.9999999999999002E-4</v>
      </c>
      <c r="H47" s="28">
        <v>1E-3</v>
      </c>
      <c r="I47" s="29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30">
        <f t="shared" si="1"/>
        <v>7.4240601503759252E-4</v>
      </c>
      <c r="AF47" s="15"/>
      <c r="AG47">
        <v>-2</v>
      </c>
      <c r="AH47" s="34">
        <v>0</v>
      </c>
      <c r="AI47" s="34">
        <v>0</v>
      </c>
      <c r="AJ47" s="34"/>
      <c r="AK47" s="34">
        <v>0</v>
      </c>
      <c r="AL47" s="34">
        <v>0</v>
      </c>
      <c r="AM47" s="34">
        <v>0</v>
      </c>
      <c r="AN47" s="35"/>
      <c r="AO47" s="35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0">
        <f t="shared" si="2"/>
        <v>0</v>
      </c>
    </row>
    <row r="48" spans="1:63">
      <c r="A48">
        <v>-1</v>
      </c>
      <c r="B48" s="28">
        <v>5.2631578947368398E-4</v>
      </c>
      <c r="C48" s="28">
        <v>0</v>
      </c>
      <c r="D48" s="28">
        <v>8.0000000000000004E-4</v>
      </c>
      <c r="E48" s="28">
        <v>0</v>
      </c>
      <c r="F48" s="42">
        <v>5.0000000000000001E-4</v>
      </c>
      <c r="G48" s="28">
        <v>3.9999999999997801E-4</v>
      </c>
      <c r="H48" s="28">
        <v>6.9999999999999999E-4</v>
      </c>
      <c r="I48" s="29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30">
        <f t="shared" si="1"/>
        <v>4.1804511278195177E-4</v>
      </c>
      <c r="AF48" s="15"/>
      <c r="AG48">
        <v>-1</v>
      </c>
      <c r="AH48" s="34">
        <v>0</v>
      </c>
      <c r="AI48" s="34">
        <v>0</v>
      </c>
      <c r="AJ48" s="34"/>
      <c r="AK48" s="34">
        <v>0</v>
      </c>
      <c r="AL48" s="34">
        <v>0</v>
      </c>
      <c r="AM48" s="34">
        <v>0</v>
      </c>
      <c r="AN48" s="35"/>
      <c r="AO48" s="35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0">
        <f t="shared" si="2"/>
        <v>0</v>
      </c>
    </row>
    <row r="49" spans="1:63">
      <c r="A49">
        <v>0</v>
      </c>
      <c r="B49" s="28">
        <v>2.1052631578947399E-4</v>
      </c>
      <c r="C49" s="28">
        <v>0</v>
      </c>
      <c r="D49" s="28">
        <v>3.8000000000000002E-4</v>
      </c>
      <c r="E49" s="28">
        <v>0</v>
      </c>
      <c r="F49" s="42">
        <v>4.0000000000000002E-4</v>
      </c>
      <c r="G49" s="28">
        <v>9.9999999999989E-5</v>
      </c>
      <c r="H49" s="28">
        <f>0.000487</f>
        <v>4.8700000000000002E-4</v>
      </c>
      <c r="I49" s="29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30">
        <f t="shared" si="1"/>
        <v>2.2536090225563758E-4</v>
      </c>
      <c r="AF49" s="15"/>
      <c r="AG49">
        <v>0</v>
      </c>
      <c r="AH49" s="34">
        <v>0</v>
      </c>
      <c r="AI49" s="34">
        <v>0</v>
      </c>
      <c r="AJ49" s="34"/>
      <c r="AK49" s="34">
        <v>0</v>
      </c>
      <c r="AL49" s="34">
        <v>0</v>
      </c>
      <c r="AM49" s="34">
        <v>0</v>
      </c>
      <c r="AN49" s="35"/>
      <c r="AO49" s="35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0">
        <f t="shared" si="2"/>
        <v>0</v>
      </c>
    </row>
    <row r="50" spans="1:63">
      <c r="A50" s="20"/>
      <c r="B50" s="21"/>
      <c r="C50" s="21"/>
      <c r="D50" s="21"/>
      <c r="E50" s="21"/>
      <c r="F50" s="21"/>
      <c r="G50" s="21"/>
      <c r="H50" s="22"/>
      <c r="I50" s="22"/>
      <c r="J50" s="21"/>
      <c r="K50" s="21"/>
      <c r="L50" s="21"/>
      <c r="M50" s="21"/>
      <c r="N50" s="21"/>
      <c r="O50" s="25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15"/>
      <c r="AG50" s="20"/>
      <c r="AH50" s="21"/>
      <c r="AI50" s="21"/>
      <c r="AJ50" s="21"/>
      <c r="AK50" s="21"/>
      <c r="AL50" s="21"/>
      <c r="AM50" s="21"/>
      <c r="AN50" s="22"/>
      <c r="AO50" s="22"/>
      <c r="AP50" s="21"/>
      <c r="AQ50" s="21"/>
      <c r="AR50" s="21"/>
      <c r="AS50" s="21"/>
      <c r="AT50" s="21"/>
      <c r="AU50" s="25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</row>
    <row r="51" spans="1:63">
      <c r="A51" s="20"/>
      <c r="B51" s="21"/>
      <c r="C51" s="21"/>
      <c r="D51" s="21"/>
      <c r="E51" s="21"/>
      <c r="F51" s="21"/>
      <c r="G51" s="21"/>
      <c r="H51" s="22"/>
      <c r="I51" s="22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15"/>
      <c r="AG51" s="20"/>
      <c r="AH51" s="21"/>
      <c r="AI51" s="21"/>
      <c r="AJ51" s="21"/>
      <c r="AK51" s="21"/>
      <c r="AL51" s="21"/>
      <c r="AM51" s="21"/>
      <c r="AN51" s="22"/>
      <c r="AO51" s="22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</row>
    <row r="52" spans="1:63">
      <c r="A52" s="20"/>
      <c r="B52" s="21"/>
      <c r="C52" s="21"/>
      <c r="D52" s="21"/>
      <c r="E52" s="21"/>
      <c r="F52" s="21"/>
      <c r="G52" s="21"/>
      <c r="H52" s="22"/>
      <c r="I52" s="22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15"/>
      <c r="AG52" s="20"/>
      <c r="AH52" s="21"/>
      <c r="AI52" s="21"/>
      <c r="AJ52" s="21"/>
      <c r="AK52" s="21"/>
      <c r="AL52" s="21"/>
      <c r="AM52" s="21"/>
      <c r="AN52" s="22"/>
      <c r="AO52" s="22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</row>
    <row r="53" spans="1:63">
      <c r="A53" s="20"/>
      <c r="B53" s="21"/>
      <c r="C53" s="21"/>
      <c r="D53" s="21"/>
      <c r="E53" s="21"/>
      <c r="F53" s="21"/>
      <c r="G53" s="21"/>
      <c r="H53" s="22"/>
      <c r="I53" s="22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15"/>
      <c r="AG53" s="20"/>
      <c r="AH53" s="21"/>
      <c r="AI53" s="21"/>
      <c r="AJ53" s="21"/>
      <c r="AK53" s="21"/>
      <c r="AL53" s="21"/>
      <c r="AM53" s="21"/>
      <c r="AN53" s="22"/>
      <c r="AO53" s="22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</row>
    <row r="54" spans="1:63">
      <c r="A54" s="20"/>
      <c r="B54" s="21"/>
      <c r="C54" s="21"/>
      <c r="D54" s="21"/>
      <c r="E54" s="21"/>
      <c r="F54" s="21"/>
      <c r="G54" s="21"/>
      <c r="H54" s="22"/>
      <c r="I54" s="22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5"/>
      <c r="AG54" s="20"/>
      <c r="AH54" s="21"/>
      <c r="AI54" s="21"/>
      <c r="AJ54" s="21"/>
      <c r="AK54" s="21"/>
      <c r="AL54" s="21"/>
      <c r="AM54" s="21"/>
      <c r="AN54" s="22"/>
      <c r="AO54" s="22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</row>
    <row r="55" spans="1:63">
      <c r="A55" s="20"/>
      <c r="B55" s="21"/>
      <c r="C55" s="21"/>
      <c r="D55" s="21"/>
      <c r="E55" s="21"/>
      <c r="F55" s="21"/>
      <c r="G55" s="21"/>
      <c r="H55" s="22"/>
      <c r="I55" s="22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5"/>
      <c r="AG55" s="20"/>
      <c r="AH55" s="21"/>
      <c r="AI55" s="21"/>
      <c r="AJ55" s="21"/>
      <c r="AK55" s="21"/>
      <c r="AL55" s="21"/>
      <c r="AM55" s="21"/>
      <c r="AN55" s="22"/>
      <c r="AO55" s="22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</row>
    <row r="56" spans="1:63">
      <c r="A56" s="20"/>
      <c r="B56" s="21"/>
      <c r="C56" s="21"/>
      <c r="D56" s="21"/>
      <c r="E56" s="21"/>
      <c r="F56" s="21"/>
      <c r="G56" s="21"/>
      <c r="H56" s="22"/>
      <c r="I56" s="22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15"/>
      <c r="AG56" s="20"/>
      <c r="AH56" s="21"/>
      <c r="AI56" s="21"/>
      <c r="AJ56" s="21"/>
      <c r="AK56" s="21"/>
      <c r="AL56" s="21"/>
      <c r="AM56" s="21"/>
      <c r="AN56" s="22"/>
      <c r="AO56" s="2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</row>
    <row r="57" spans="1:63">
      <c r="A57" s="20"/>
      <c r="B57" s="21"/>
      <c r="C57" s="21"/>
      <c r="D57" s="21"/>
      <c r="E57" s="21"/>
      <c r="F57" s="21"/>
      <c r="G57" s="21"/>
      <c r="H57" s="22"/>
      <c r="I57" s="22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15"/>
      <c r="AG57" s="20"/>
      <c r="AH57" s="21"/>
      <c r="AI57" s="21"/>
      <c r="AJ57" s="21"/>
      <c r="AK57" s="21"/>
      <c r="AL57" s="21"/>
      <c r="AM57" s="21"/>
      <c r="AN57" s="22"/>
      <c r="AO57" s="22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</row>
    <row r="58" spans="1:63">
      <c r="A58" s="20"/>
      <c r="B58" s="21"/>
      <c r="C58" s="21"/>
      <c r="D58" s="21"/>
      <c r="E58" s="21"/>
      <c r="F58" s="21"/>
      <c r="G58" s="21"/>
      <c r="H58" s="22"/>
      <c r="I58" s="22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15"/>
      <c r="AG58" s="20"/>
      <c r="AH58" s="21"/>
      <c r="AI58" s="21"/>
      <c r="AJ58" s="21"/>
      <c r="AK58" s="21"/>
      <c r="AL58" s="21"/>
      <c r="AM58" s="21"/>
      <c r="AN58" s="22"/>
      <c r="AO58" s="22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</row>
    <row r="59" spans="1:63">
      <c r="A59" s="20"/>
      <c r="B59" s="21"/>
      <c r="C59" s="21"/>
      <c r="D59" s="21"/>
      <c r="E59" s="21"/>
      <c r="F59" s="21"/>
      <c r="G59" s="21"/>
      <c r="H59" s="22"/>
      <c r="I59" s="22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15"/>
      <c r="AG59" s="20"/>
      <c r="AH59" s="21"/>
      <c r="AI59" s="21"/>
      <c r="AJ59" s="21"/>
      <c r="AK59" s="21"/>
      <c r="AL59" s="21"/>
      <c r="AM59" s="21"/>
      <c r="AN59" s="22"/>
      <c r="AO59" s="22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</row>
    <row r="60" spans="1:63">
      <c r="A60" s="20"/>
      <c r="B60" s="21"/>
      <c r="C60" s="21"/>
      <c r="D60" s="21"/>
      <c r="E60" s="21"/>
      <c r="F60" s="21"/>
      <c r="G60" s="21"/>
      <c r="H60" s="22"/>
      <c r="I60" s="22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15"/>
      <c r="AG60" s="20"/>
      <c r="AH60" s="21"/>
      <c r="AI60" s="21"/>
      <c r="AJ60" s="21"/>
      <c r="AK60" s="21"/>
      <c r="AL60" s="21"/>
      <c r="AM60" s="21"/>
      <c r="AN60" s="22"/>
      <c r="AO60" s="22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</row>
    <row r="61" spans="1:63">
      <c r="A61" s="20"/>
      <c r="B61" s="21"/>
      <c r="C61" s="21"/>
      <c r="D61" s="21"/>
      <c r="E61" s="21"/>
      <c r="F61" s="21"/>
      <c r="G61" s="21"/>
      <c r="H61" s="22"/>
      <c r="I61" s="22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15"/>
      <c r="AG61" s="20"/>
      <c r="AH61" s="21"/>
      <c r="AI61" s="21"/>
      <c r="AJ61" s="21"/>
      <c r="AK61" s="21"/>
      <c r="AL61" s="21"/>
      <c r="AM61" s="21"/>
      <c r="AN61" s="22"/>
      <c r="AO61" s="22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</row>
    <row r="62" spans="1:63">
      <c r="A62" s="20"/>
      <c r="B62" s="21"/>
      <c r="C62" s="21"/>
      <c r="D62" s="21"/>
      <c r="E62" s="21"/>
      <c r="F62" s="21"/>
      <c r="G62" s="21"/>
      <c r="H62" s="22"/>
      <c r="I62" s="22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15"/>
      <c r="AG62" s="20"/>
      <c r="AH62" s="21"/>
      <c r="AI62" s="21"/>
      <c r="AJ62" s="21"/>
      <c r="AK62" s="21"/>
      <c r="AL62" s="21"/>
      <c r="AM62" s="21"/>
      <c r="AN62" s="22"/>
      <c r="AO62" s="22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</row>
    <row r="63" spans="1:63">
      <c r="A63" s="20"/>
      <c r="B63" s="21"/>
      <c r="C63" s="21"/>
      <c r="D63" s="21"/>
      <c r="E63" s="21"/>
      <c r="F63" s="21"/>
      <c r="G63" s="21"/>
      <c r="H63" s="22"/>
      <c r="I63" s="22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15"/>
      <c r="AG63" s="20"/>
      <c r="AH63" s="21"/>
      <c r="AI63" s="21"/>
      <c r="AJ63" s="21"/>
      <c r="AK63" s="21"/>
      <c r="AL63" s="21"/>
      <c r="AM63" s="21"/>
      <c r="AN63" s="22"/>
      <c r="AO63" s="22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</row>
    <row r="64" spans="1:63">
      <c r="A64" s="20"/>
      <c r="B64" s="21"/>
      <c r="C64" s="21"/>
      <c r="D64" s="21"/>
      <c r="E64" s="21"/>
      <c r="F64" s="21"/>
      <c r="G64" s="21"/>
      <c r="H64" s="22"/>
      <c r="I64" s="22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15"/>
      <c r="AG64" s="20"/>
      <c r="AH64" s="21"/>
      <c r="AI64" s="21"/>
      <c r="AJ64" s="21"/>
      <c r="AK64" s="21"/>
      <c r="AL64" s="21"/>
      <c r="AM64" s="21"/>
      <c r="AN64" s="22"/>
      <c r="AO64" s="22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</row>
    <row r="65" spans="1:63">
      <c r="A65" s="20"/>
      <c r="B65" s="21"/>
      <c r="C65" s="21"/>
      <c r="D65" s="21"/>
      <c r="E65" s="21"/>
      <c r="F65" s="21"/>
      <c r="G65" s="21"/>
      <c r="H65" s="22"/>
      <c r="I65" s="22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15"/>
      <c r="AG65" s="20"/>
      <c r="AH65" s="21"/>
      <c r="AI65" s="21"/>
      <c r="AJ65" s="21"/>
      <c r="AK65" s="21"/>
      <c r="AL65" s="21"/>
      <c r="AM65" s="21"/>
      <c r="AN65" s="22"/>
      <c r="AO65" s="22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</row>
    <row r="66" spans="1:63">
      <c r="A66" s="20"/>
      <c r="B66" s="21"/>
      <c r="C66" s="21"/>
      <c r="D66" s="21"/>
      <c r="E66" s="21"/>
      <c r="F66" s="21"/>
      <c r="G66" s="21"/>
      <c r="H66" s="22"/>
      <c r="I66" s="22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15"/>
      <c r="AG66" s="20"/>
      <c r="AH66" s="21"/>
      <c r="AI66" s="21"/>
      <c r="AJ66" s="21"/>
      <c r="AK66" s="21"/>
      <c r="AL66" s="21"/>
      <c r="AM66" s="21"/>
      <c r="AN66" s="22"/>
      <c r="AO66" s="22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</row>
    <row r="67" spans="1:63">
      <c r="A67" s="20"/>
      <c r="B67" s="21"/>
      <c r="C67" s="21"/>
      <c r="D67" s="21"/>
      <c r="E67" s="21"/>
      <c r="F67" s="21"/>
      <c r="G67" s="21"/>
      <c r="H67" s="22"/>
      <c r="I67" s="22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15"/>
      <c r="AG67" s="20"/>
      <c r="AH67" s="21"/>
      <c r="AI67" s="21"/>
      <c r="AJ67" s="21"/>
      <c r="AK67" s="21"/>
      <c r="AL67" s="21"/>
      <c r="AM67" s="21"/>
      <c r="AN67" s="22"/>
      <c r="AO67" s="22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</row>
    <row r="68" spans="1:63">
      <c r="A68" s="20"/>
      <c r="B68" s="21"/>
      <c r="C68" s="21"/>
      <c r="D68" s="21"/>
      <c r="E68" s="21"/>
      <c r="F68" s="21"/>
      <c r="G68" s="21"/>
      <c r="H68" s="22"/>
      <c r="I68" s="22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15"/>
      <c r="AG68" s="20"/>
      <c r="AH68" s="21"/>
      <c r="AI68" s="21"/>
      <c r="AJ68" s="21"/>
      <c r="AK68" s="21"/>
      <c r="AL68" s="21"/>
      <c r="AM68" s="21"/>
      <c r="AN68" s="22"/>
      <c r="AO68" s="22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</row>
    <row r="69" spans="1:63">
      <c r="A69" s="20"/>
      <c r="B69" s="21"/>
      <c r="C69" s="21"/>
      <c r="D69" s="21"/>
      <c r="E69" s="21"/>
      <c r="F69" s="21"/>
      <c r="G69" s="21"/>
      <c r="H69" s="22"/>
      <c r="I69" s="22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15"/>
      <c r="AG69" s="20"/>
      <c r="AH69" s="21"/>
      <c r="AI69" s="21"/>
      <c r="AJ69" s="21"/>
      <c r="AK69" s="21"/>
      <c r="AL69" s="21"/>
      <c r="AM69" s="21"/>
      <c r="AN69" s="22"/>
      <c r="AO69" s="22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</row>
    <row r="70" spans="1:63">
      <c r="A70" s="20"/>
      <c r="B70" s="21"/>
      <c r="C70" s="21"/>
      <c r="D70" s="21"/>
      <c r="E70" s="21"/>
      <c r="F70" s="21"/>
      <c r="G70" s="21"/>
      <c r="H70" s="22"/>
      <c r="I70" s="22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5"/>
      <c r="AG70" s="20"/>
      <c r="AH70" s="21"/>
      <c r="AI70" s="21"/>
      <c r="AJ70" s="21"/>
      <c r="AK70" s="21"/>
      <c r="AL70" s="21"/>
      <c r="AM70" s="21"/>
      <c r="AN70" s="22"/>
      <c r="AO70" s="22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</row>
    <row r="71" spans="1:63">
      <c r="A71" s="20"/>
      <c r="B71" s="21"/>
      <c r="C71" s="21"/>
      <c r="D71" s="21"/>
      <c r="E71" s="21"/>
      <c r="F71" s="21"/>
      <c r="G71" s="21"/>
      <c r="H71" s="22"/>
      <c r="I71" s="22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5"/>
      <c r="AG71" s="20"/>
      <c r="AH71" s="21"/>
      <c r="AI71" s="21"/>
      <c r="AJ71" s="21"/>
      <c r="AK71" s="21"/>
      <c r="AL71" s="21"/>
      <c r="AM71" s="21"/>
      <c r="AN71" s="22"/>
      <c r="AO71" s="22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</row>
    <row r="72" spans="1:63">
      <c r="A72" s="20"/>
      <c r="B72" s="21"/>
      <c r="C72" s="21"/>
      <c r="D72" s="21"/>
      <c r="E72" s="21"/>
      <c r="F72" s="21"/>
      <c r="G72" s="21"/>
      <c r="H72" s="22"/>
      <c r="I72" s="22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15"/>
      <c r="AG72" s="20"/>
      <c r="AH72" s="21"/>
      <c r="AI72" s="21"/>
      <c r="AJ72" s="21"/>
      <c r="AK72" s="21"/>
      <c r="AL72" s="21"/>
      <c r="AM72" s="21"/>
      <c r="AN72" s="22"/>
      <c r="AO72" s="22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</row>
    <row r="73" spans="1:63">
      <c r="A73" s="20"/>
      <c r="B73" s="21"/>
      <c r="C73" s="21"/>
      <c r="D73" s="21"/>
      <c r="E73" s="21"/>
      <c r="F73" s="21"/>
      <c r="G73" s="21"/>
      <c r="H73" s="22"/>
      <c r="I73" s="22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15"/>
      <c r="AG73" s="20"/>
      <c r="AH73" s="21"/>
      <c r="AI73" s="21"/>
      <c r="AJ73" s="21"/>
      <c r="AK73" s="21"/>
      <c r="AL73" s="21"/>
      <c r="AM73" s="21"/>
      <c r="AN73" s="22"/>
      <c r="AO73" s="22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</row>
    <row r="74" spans="1:63">
      <c r="A74" s="20"/>
      <c r="B74" s="21"/>
      <c r="C74" s="21"/>
      <c r="D74" s="21"/>
      <c r="E74" s="21"/>
      <c r="F74" s="21"/>
      <c r="G74" s="21"/>
      <c r="H74" s="22"/>
      <c r="I74" s="22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15"/>
      <c r="AG74" s="20"/>
      <c r="AH74" s="21"/>
      <c r="AI74" s="21"/>
      <c r="AJ74" s="21"/>
      <c r="AK74" s="21"/>
      <c r="AL74" s="21"/>
      <c r="AM74" s="21"/>
      <c r="AN74" s="22"/>
      <c r="AO74" s="22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</row>
    <row r="75" spans="1:63">
      <c r="A75" s="20"/>
      <c r="B75" s="21"/>
      <c r="C75" s="21"/>
      <c r="D75" s="21"/>
      <c r="E75" s="21"/>
      <c r="F75" s="21"/>
      <c r="G75" s="21"/>
      <c r="H75" s="22"/>
      <c r="I75" s="22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15"/>
      <c r="AG75" s="20"/>
      <c r="AH75" s="21"/>
      <c r="AI75" s="21"/>
      <c r="AJ75" s="21"/>
      <c r="AK75" s="21"/>
      <c r="AL75" s="21"/>
      <c r="AM75" s="21"/>
      <c r="AN75" s="22"/>
      <c r="AO75" s="22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</row>
    <row r="76" spans="1:63">
      <c r="A76" s="20"/>
      <c r="B76" s="21"/>
      <c r="C76" s="21"/>
      <c r="D76" s="21"/>
      <c r="E76" s="21"/>
      <c r="F76" s="21"/>
      <c r="G76" s="21"/>
      <c r="H76" s="22"/>
      <c r="I76" s="22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15"/>
      <c r="AG76" s="20"/>
      <c r="AH76" s="21"/>
      <c r="AI76" s="21"/>
      <c r="AJ76" s="21"/>
      <c r="AK76" s="21"/>
      <c r="AL76" s="21"/>
      <c r="AM76" s="21"/>
      <c r="AN76" s="22"/>
      <c r="AO76" s="22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</row>
    <row r="77" spans="1:63">
      <c r="A77" s="20"/>
      <c r="B77" s="21"/>
      <c r="C77" s="21"/>
      <c r="D77" s="21"/>
      <c r="E77" s="21"/>
      <c r="F77" s="21"/>
      <c r="G77" s="21"/>
      <c r="H77" s="22"/>
      <c r="I77" s="22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15"/>
      <c r="AG77" s="20"/>
      <c r="AH77" s="21"/>
      <c r="AI77" s="21"/>
      <c r="AJ77" s="21"/>
      <c r="AK77" s="21"/>
      <c r="AL77" s="21"/>
      <c r="AM77" s="21"/>
      <c r="AN77" s="22"/>
      <c r="AO77" s="22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</row>
    <row r="78" spans="1:63">
      <c r="A78" s="20"/>
      <c r="B78" s="21"/>
      <c r="C78" s="21"/>
      <c r="D78" s="21"/>
      <c r="E78" s="21"/>
      <c r="F78" s="21"/>
      <c r="G78" s="21"/>
      <c r="H78" s="22"/>
      <c r="I78" s="22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15"/>
      <c r="AG78" s="20"/>
      <c r="AH78" s="21"/>
      <c r="AI78" s="21"/>
      <c r="AJ78" s="21"/>
      <c r="AK78" s="21"/>
      <c r="AL78" s="21"/>
      <c r="AM78" s="21"/>
      <c r="AN78" s="22"/>
      <c r="AO78" s="22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</row>
    <row r="79" spans="1:63">
      <c r="A79" s="20"/>
      <c r="B79" s="21"/>
      <c r="C79" s="21"/>
      <c r="D79" s="21"/>
      <c r="E79" s="21"/>
      <c r="F79" s="21"/>
      <c r="G79" s="21"/>
      <c r="H79" s="22"/>
      <c r="I79" s="22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15"/>
      <c r="AG79" s="20"/>
      <c r="AH79" s="21"/>
      <c r="AI79" s="21"/>
      <c r="AJ79" s="21"/>
      <c r="AK79" s="21"/>
      <c r="AL79" s="21"/>
      <c r="AM79" s="21"/>
      <c r="AN79" s="22"/>
      <c r="AO79" s="22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</row>
    <row r="80" spans="1:63">
      <c r="A80" s="20"/>
      <c r="B80" s="21"/>
      <c r="C80" s="21"/>
      <c r="D80" s="21"/>
      <c r="E80" s="21"/>
      <c r="F80" s="21"/>
      <c r="G80" s="21"/>
      <c r="H80" s="22"/>
      <c r="I80" s="22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15"/>
      <c r="AG80" s="20"/>
      <c r="AH80" s="21"/>
      <c r="AI80" s="21"/>
      <c r="AJ80" s="21"/>
      <c r="AK80" s="21"/>
      <c r="AL80" s="21"/>
      <c r="AM80" s="21"/>
      <c r="AN80" s="22"/>
      <c r="AO80" s="22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</row>
    <row r="81" spans="1:63">
      <c r="A81" s="20"/>
      <c r="B81" s="21"/>
      <c r="C81" s="21"/>
      <c r="D81" s="21"/>
      <c r="E81" s="21"/>
      <c r="F81" s="21"/>
      <c r="G81" s="21"/>
      <c r="H81" s="22"/>
      <c r="I81" s="22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15"/>
      <c r="AG81" s="20"/>
      <c r="AH81" s="21"/>
      <c r="AI81" s="21"/>
      <c r="AJ81" s="21"/>
      <c r="AK81" s="21"/>
      <c r="AL81" s="21"/>
      <c r="AM81" s="21"/>
      <c r="AN81" s="22"/>
      <c r="AO81" s="22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</row>
    <row r="82" spans="1:63">
      <c r="A82" s="20"/>
      <c r="B82" s="21"/>
      <c r="C82" s="21"/>
      <c r="D82" s="21"/>
      <c r="E82" s="21"/>
      <c r="F82" s="21"/>
      <c r="G82" s="21"/>
      <c r="H82" s="22"/>
      <c r="I82" s="22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15"/>
      <c r="AG82" s="20"/>
      <c r="AH82" s="21"/>
      <c r="AI82" s="21"/>
      <c r="AJ82" s="21"/>
      <c r="AK82" s="21"/>
      <c r="AL82" s="21"/>
      <c r="AM82" s="21"/>
      <c r="AN82" s="22"/>
      <c r="AO82" s="22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</row>
    <row r="83" spans="1:63">
      <c r="A83" s="20"/>
      <c r="B83" s="21"/>
      <c r="C83" s="21"/>
      <c r="D83" s="21"/>
      <c r="E83" s="21"/>
      <c r="F83" s="21"/>
      <c r="G83" s="21"/>
      <c r="H83" s="22"/>
      <c r="I83" s="22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15"/>
      <c r="AG83" s="20"/>
      <c r="AH83" s="21"/>
      <c r="AI83" s="21"/>
      <c r="AJ83" s="21"/>
      <c r="AK83" s="21"/>
      <c r="AL83" s="21"/>
      <c r="AM83" s="21"/>
      <c r="AN83" s="22"/>
      <c r="AO83" s="22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</row>
    <row r="84" spans="1:63">
      <c r="A84" s="20"/>
      <c r="B84" s="21"/>
      <c r="C84" s="21"/>
      <c r="D84" s="21"/>
      <c r="E84" s="21"/>
      <c r="F84" s="21"/>
      <c r="G84" s="21"/>
      <c r="H84" s="22"/>
      <c r="I84" s="22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15"/>
      <c r="AG84" s="20"/>
      <c r="AH84" s="21"/>
      <c r="AI84" s="21"/>
      <c r="AJ84" s="21"/>
      <c r="AK84" s="21"/>
      <c r="AL84" s="21"/>
      <c r="AM84" s="21"/>
      <c r="AN84" s="22"/>
      <c r="AO84" s="22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</row>
    <row r="85" spans="1:63">
      <c r="A85" s="20"/>
      <c r="B85" s="21"/>
      <c r="C85" s="21"/>
      <c r="D85" s="21"/>
      <c r="E85" s="21"/>
      <c r="F85" s="21"/>
      <c r="G85" s="21"/>
      <c r="H85" s="22"/>
      <c r="I85" s="22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15"/>
      <c r="AG85" s="20"/>
      <c r="AH85" s="21"/>
      <c r="AI85" s="21"/>
      <c r="AJ85" s="21"/>
      <c r="AK85" s="21"/>
      <c r="AL85" s="21"/>
      <c r="AM85" s="21"/>
      <c r="AN85" s="22"/>
      <c r="AO85" s="22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</row>
    <row r="86" spans="1:63">
      <c r="A86" s="20"/>
      <c r="B86" s="21"/>
      <c r="C86" s="21"/>
      <c r="D86" s="21"/>
      <c r="E86" s="21"/>
      <c r="F86" s="21"/>
      <c r="G86" s="21"/>
      <c r="H86" s="22"/>
      <c r="I86" s="22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15"/>
      <c r="AG86" s="20"/>
      <c r="AH86" s="21"/>
      <c r="AI86" s="21"/>
      <c r="AJ86" s="21"/>
      <c r="AK86" s="21"/>
      <c r="AL86" s="21"/>
      <c r="AM86" s="21"/>
      <c r="AN86" s="22"/>
      <c r="AO86" s="22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</row>
    <row r="87" spans="1:63">
      <c r="A87" s="20"/>
      <c r="B87" s="21"/>
      <c r="C87" s="21"/>
      <c r="D87" s="21"/>
      <c r="E87" s="21"/>
      <c r="F87" s="21"/>
      <c r="G87" s="21"/>
      <c r="H87" s="22"/>
      <c r="I87" s="22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15"/>
      <c r="AG87" s="20"/>
      <c r="AH87" s="21"/>
      <c r="AI87" s="21"/>
      <c r="AJ87" s="21"/>
      <c r="AK87" s="21"/>
      <c r="AL87" s="21"/>
      <c r="AM87" s="21"/>
      <c r="AN87" s="22"/>
      <c r="AO87" s="22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</row>
    <row r="88" spans="1:63">
      <c r="A88" s="20"/>
      <c r="B88" s="21"/>
      <c r="C88" s="21"/>
      <c r="D88" s="21"/>
      <c r="E88" s="21"/>
      <c r="F88" s="21"/>
      <c r="G88" s="21"/>
      <c r="H88" s="22"/>
      <c r="I88" s="22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15"/>
      <c r="AG88" s="20"/>
      <c r="AH88" s="21"/>
      <c r="AI88" s="21"/>
      <c r="AJ88" s="21"/>
      <c r="AK88" s="21"/>
      <c r="AL88" s="21"/>
      <c r="AM88" s="21"/>
      <c r="AN88" s="22"/>
      <c r="AO88" s="22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</row>
    <row r="89" spans="1:63">
      <c r="A89" s="20"/>
      <c r="B89" s="21"/>
      <c r="C89" s="21"/>
      <c r="D89" s="21"/>
      <c r="E89" s="21"/>
      <c r="F89" s="21"/>
      <c r="G89" s="21"/>
      <c r="H89" s="22"/>
      <c r="I89" s="22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15"/>
      <c r="AG89" s="20"/>
      <c r="AH89" s="21"/>
      <c r="AI89" s="21"/>
      <c r="AJ89" s="21"/>
      <c r="AK89" s="21"/>
      <c r="AL89" s="21"/>
      <c r="AM89" s="21"/>
      <c r="AN89" s="22"/>
      <c r="AO89" s="22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</row>
    <row r="90" spans="1:63">
      <c r="A90" s="20"/>
      <c r="B90" s="21"/>
      <c r="C90" s="21"/>
      <c r="D90" s="21"/>
      <c r="E90" s="21"/>
      <c r="F90" s="21"/>
      <c r="G90" s="21"/>
      <c r="H90" s="22"/>
      <c r="I90" s="22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15"/>
      <c r="AG90" s="20"/>
      <c r="AH90" s="21"/>
      <c r="AI90" s="21"/>
      <c r="AJ90" s="21"/>
      <c r="AK90" s="21"/>
      <c r="AL90" s="21"/>
      <c r="AM90" s="21"/>
      <c r="AN90" s="22"/>
      <c r="AO90" s="22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</row>
    <row r="91" spans="1:63">
      <c r="A91" s="20"/>
      <c r="B91" s="21"/>
      <c r="C91" s="21"/>
      <c r="D91" s="21"/>
      <c r="E91" s="21"/>
      <c r="F91" s="21"/>
      <c r="G91" s="21"/>
      <c r="H91" s="22"/>
      <c r="I91" s="22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15"/>
      <c r="AG91" s="20"/>
      <c r="AH91" s="21"/>
      <c r="AI91" s="21"/>
      <c r="AJ91" s="21"/>
      <c r="AK91" s="21"/>
      <c r="AL91" s="21"/>
      <c r="AM91" s="21"/>
      <c r="AN91" s="22"/>
      <c r="AO91" s="22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</row>
    <row r="92" spans="1:63">
      <c r="A92" s="20"/>
      <c r="B92" s="21"/>
      <c r="C92" s="21"/>
      <c r="D92" s="21"/>
      <c r="E92" s="21"/>
      <c r="F92" s="21"/>
      <c r="G92" s="21"/>
      <c r="H92" s="22"/>
      <c r="I92" s="22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15"/>
      <c r="AG92" s="20"/>
      <c r="AH92" s="21"/>
      <c r="AI92" s="21"/>
      <c r="AJ92" s="21"/>
      <c r="AK92" s="21"/>
      <c r="AL92" s="21"/>
      <c r="AM92" s="21"/>
      <c r="AN92" s="22"/>
      <c r="AO92" s="22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</row>
    <row r="93" spans="1:63">
      <c r="A93" s="20"/>
      <c r="B93" s="21"/>
      <c r="C93" s="21"/>
      <c r="D93" s="21"/>
      <c r="E93" s="21"/>
      <c r="F93" s="21"/>
      <c r="G93" s="21"/>
      <c r="H93" s="22"/>
      <c r="I93" s="22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15"/>
      <c r="AG93" s="20"/>
      <c r="AH93" s="21"/>
      <c r="AI93" s="21"/>
      <c r="AJ93" s="21"/>
      <c r="AK93" s="21"/>
      <c r="AL93" s="21"/>
      <c r="AM93" s="21"/>
      <c r="AN93" s="22"/>
      <c r="AO93" s="22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</row>
    <row r="94" spans="1:63">
      <c r="A94" s="20"/>
      <c r="B94" s="21"/>
      <c r="C94" s="21"/>
      <c r="D94" s="21"/>
      <c r="E94" s="21"/>
      <c r="F94" s="21"/>
      <c r="G94" s="21"/>
      <c r="H94" s="22"/>
      <c r="I94" s="22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15"/>
      <c r="AG94" s="20"/>
      <c r="AH94" s="21"/>
      <c r="AI94" s="21"/>
      <c r="AJ94" s="21"/>
      <c r="AK94" s="21"/>
      <c r="AL94" s="21"/>
      <c r="AM94" s="21"/>
      <c r="AN94" s="22"/>
      <c r="AO94" s="22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</row>
    <row r="95" spans="1:63">
      <c r="A95" s="20"/>
      <c r="B95" s="21"/>
      <c r="C95" s="21"/>
      <c r="D95" s="21"/>
      <c r="E95" s="21"/>
      <c r="F95" s="21"/>
      <c r="G95" s="21"/>
      <c r="H95" s="22"/>
      <c r="I95" s="22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5"/>
      <c r="AG95" s="20"/>
      <c r="AH95" s="21"/>
      <c r="AI95" s="21"/>
      <c r="AJ95" s="21"/>
      <c r="AK95" s="21"/>
      <c r="AL95" s="21"/>
      <c r="AM95" s="21"/>
      <c r="AN95" s="22"/>
      <c r="AO95" s="22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</row>
    <row r="96" spans="1:63">
      <c r="A96" s="20"/>
      <c r="B96" s="21"/>
      <c r="C96" s="21"/>
      <c r="D96" s="21"/>
      <c r="E96" s="21"/>
      <c r="F96" s="21"/>
      <c r="G96" s="21"/>
      <c r="H96" s="22"/>
      <c r="I96" s="22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5"/>
      <c r="AG96" s="20"/>
      <c r="AH96" s="21"/>
      <c r="AI96" s="21"/>
      <c r="AJ96" s="21"/>
      <c r="AK96" s="21"/>
      <c r="AL96" s="21"/>
      <c r="AM96" s="21"/>
      <c r="AN96" s="22"/>
      <c r="AO96" s="22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</row>
    <row r="97" spans="1:63">
      <c r="A97" s="20"/>
      <c r="B97" s="21"/>
      <c r="C97" s="21"/>
      <c r="D97" s="21"/>
      <c r="E97" s="21"/>
      <c r="F97" s="21"/>
      <c r="G97" s="21"/>
      <c r="H97" s="22"/>
      <c r="I97" s="22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15"/>
      <c r="AG97" s="20"/>
      <c r="AH97" s="21"/>
      <c r="AI97" s="21"/>
      <c r="AJ97" s="21"/>
      <c r="AK97" s="21"/>
      <c r="AL97" s="21"/>
      <c r="AM97" s="21"/>
      <c r="AN97" s="22"/>
      <c r="AO97" s="22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</row>
    <row r="98" spans="1:63">
      <c r="A98" s="20"/>
      <c r="B98" s="21"/>
      <c r="C98" s="21"/>
      <c r="D98" s="21"/>
      <c r="E98" s="21"/>
      <c r="F98" s="21"/>
      <c r="G98" s="21"/>
      <c r="H98" s="22"/>
      <c r="I98" s="22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15"/>
      <c r="AG98" s="20"/>
      <c r="AH98" s="21"/>
      <c r="AI98" s="21"/>
      <c r="AJ98" s="21"/>
      <c r="AK98" s="21"/>
      <c r="AL98" s="21"/>
      <c r="AM98" s="21"/>
      <c r="AN98" s="22"/>
      <c r="AO98" s="22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</row>
    <row r="99" spans="1:63">
      <c r="A99" s="20"/>
      <c r="B99" s="21"/>
      <c r="C99" s="21"/>
      <c r="D99" s="21"/>
      <c r="E99" s="21"/>
      <c r="F99" s="21"/>
      <c r="G99" s="21"/>
      <c r="H99" s="22"/>
      <c r="I99" s="22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15"/>
      <c r="AG99" s="20"/>
      <c r="AH99" s="21"/>
      <c r="AI99" s="21"/>
      <c r="AJ99" s="21"/>
      <c r="AK99" s="21"/>
      <c r="AL99" s="21"/>
      <c r="AM99" s="21"/>
      <c r="AN99" s="22"/>
      <c r="AO99" s="22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</row>
    <row r="100" spans="1:63">
      <c r="A100" s="20"/>
      <c r="B100" s="21"/>
      <c r="C100" s="21"/>
      <c r="D100" s="21"/>
      <c r="E100" s="21"/>
      <c r="F100" s="21"/>
      <c r="G100" s="21"/>
      <c r="H100" s="22"/>
      <c r="I100" s="22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15"/>
      <c r="AG100" s="20"/>
      <c r="AH100" s="21"/>
      <c r="AI100" s="21"/>
      <c r="AJ100" s="21"/>
      <c r="AK100" s="21"/>
      <c r="AL100" s="21"/>
      <c r="AM100" s="21"/>
      <c r="AN100" s="22"/>
      <c r="AO100" s="22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</row>
    <row r="101" spans="1:63">
      <c r="A101" s="20"/>
      <c r="B101" s="21"/>
      <c r="C101" s="21"/>
      <c r="D101" s="21"/>
      <c r="E101" s="21"/>
      <c r="F101" s="21"/>
      <c r="G101" s="21"/>
      <c r="H101" s="22"/>
      <c r="I101" s="22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15"/>
      <c r="AG101" s="20"/>
      <c r="AH101" s="21"/>
      <c r="AI101" s="21"/>
      <c r="AJ101" s="21"/>
      <c r="AK101" s="21"/>
      <c r="AL101" s="21"/>
      <c r="AM101" s="21"/>
      <c r="AN101" s="22"/>
      <c r="AO101" s="22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</row>
    <row r="102" spans="1:63">
      <c r="A102" s="20"/>
      <c r="B102" s="21"/>
      <c r="C102" s="21"/>
      <c r="D102" s="21"/>
      <c r="E102" s="21"/>
      <c r="F102" s="21"/>
      <c r="G102" s="21"/>
      <c r="H102" s="22"/>
      <c r="I102" s="22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5"/>
      <c r="AG102" s="20"/>
      <c r="AH102" s="21"/>
      <c r="AI102" s="21"/>
      <c r="AJ102" s="21"/>
      <c r="AK102" s="21"/>
      <c r="AL102" s="21"/>
      <c r="AM102" s="21"/>
      <c r="AN102" s="22"/>
      <c r="AO102" s="22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</row>
    <row r="103" spans="1:63">
      <c r="A103" s="20"/>
      <c r="B103" s="21"/>
      <c r="C103" s="21"/>
      <c r="D103" s="21"/>
      <c r="E103" s="21"/>
      <c r="F103" s="21"/>
      <c r="G103" s="21"/>
      <c r="H103" s="22"/>
      <c r="I103" s="22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5"/>
      <c r="AG103" s="20"/>
      <c r="AH103" s="21"/>
      <c r="AI103" s="21"/>
      <c r="AJ103" s="21"/>
      <c r="AK103" s="21"/>
      <c r="AL103" s="21"/>
      <c r="AM103" s="21"/>
      <c r="AN103" s="22"/>
      <c r="AO103" s="22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</row>
    <row r="104" spans="1:63">
      <c r="A104" s="20"/>
      <c r="B104" s="21"/>
      <c r="C104" s="21"/>
      <c r="D104" s="21"/>
      <c r="E104" s="21"/>
      <c r="F104" s="21"/>
      <c r="G104" s="21"/>
      <c r="H104" s="22"/>
      <c r="I104" s="22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15"/>
      <c r="AG104" s="20"/>
      <c r="AH104" s="21"/>
      <c r="AI104" s="21"/>
      <c r="AJ104" s="21"/>
      <c r="AK104" s="21"/>
      <c r="AL104" s="21"/>
      <c r="AM104" s="21"/>
      <c r="AN104" s="22"/>
      <c r="AO104" s="22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</row>
    <row r="105" spans="1:63">
      <c r="A105" s="20"/>
      <c r="B105" s="21"/>
      <c r="C105" s="21"/>
      <c r="D105" s="21"/>
      <c r="E105" s="21"/>
      <c r="F105" s="21"/>
      <c r="G105" s="21"/>
      <c r="H105" s="22"/>
      <c r="I105" s="22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15"/>
      <c r="AG105" s="20"/>
      <c r="AH105" s="21"/>
      <c r="AI105" s="21"/>
      <c r="AJ105" s="21"/>
      <c r="AK105" s="21"/>
      <c r="AL105" s="21"/>
      <c r="AM105" s="21"/>
      <c r="AN105" s="22"/>
      <c r="AO105" s="22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</row>
    <row r="106" spans="1:63">
      <c r="A106" s="20"/>
      <c r="B106" s="21"/>
      <c r="C106" s="21"/>
      <c r="D106" s="21"/>
      <c r="E106" s="21"/>
      <c r="F106" s="21"/>
      <c r="G106" s="21"/>
      <c r="H106" s="22"/>
      <c r="I106" s="22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15"/>
      <c r="AG106" s="20"/>
      <c r="AH106" s="21"/>
      <c r="AI106" s="21"/>
      <c r="AJ106" s="21"/>
      <c r="AK106" s="21"/>
      <c r="AL106" s="21"/>
      <c r="AM106" s="21"/>
      <c r="AN106" s="22"/>
      <c r="AO106" s="22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</row>
    <row r="107" spans="1:63">
      <c r="A107" s="20"/>
      <c r="B107" s="21"/>
      <c r="C107" s="21"/>
      <c r="D107" s="21"/>
      <c r="E107" s="21"/>
      <c r="F107" s="21"/>
      <c r="G107" s="21"/>
      <c r="H107" s="22"/>
      <c r="I107" s="22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15"/>
      <c r="AG107" s="20"/>
      <c r="AH107" s="21"/>
      <c r="AI107" s="21"/>
      <c r="AJ107" s="21"/>
      <c r="AK107" s="21"/>
      <c r="AL107" s="21"/>
      <c r="AM107" s="21"/>
      <c r="AN107" s="22"/>
      <c r="AO107" s="22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</row>
    <row r="108" spans="1:63">
      <c r="A108" s="20"/>
      <c r="B108" s="21"/>
      <c r="C108" s="21"/>
      <c r="D108" s="21"/>
      <c r="E108" s="21"/>
      <c r="F108" s="21"/>
      <c r="G108" s="21"/>
      <c r="H108" s="22"/>
      <c r="I108" s="22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15"/>
      <c r="AG108" s="20"/>
      <c r="AH108" s="21"/>
      <c r="AI108" s="21"/>
      <c r="AJ108" s="21"/>
      <c r="AK108" s="21"/>
      <c r="AL108" s="21"/>
      <c r="AM108" s="21"/>
      <c r="AN108" s="22"/>
      <c r="AO108" s="22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</row>
    <row r="109" spans="1:63">
      <c r="A109" s="20"/>
      <c r="B109" s="21"/>
      <c r="C109" s="21"/>
      <c r="D109" s="21"/>
      <c r="E109" s="21"/>
      <c r="F109" s="21"/>
      <c r="G109" s="21"/>
      <c r="H109" s="22"/>
      <c r="I109" s="22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5"/>
      <c r="AG109" s="20"/>
      <c r="AH109" s="21"/>
      <c r="AI109" s="21"/>
      <c r="AJ109" s="21"/>
      <c r="AK109" s="21"/>
      <c r="AL109" s="21"/>
      <c r="AM109" s="21"/>
      <c r="AN109" s="22"/>
      <c r="AO109" s="22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</row>
    <row r="110" spans="1:63">
      <c r="A110" s="20"/>
      <c r="B110" s="21"/>
      <c r="C110" s="21"/>
      <c r="D110" s="21"/>
      <c r="E110" s="21"/>
      <c r="F110" s="21"/>
      <c r="G110" s="21"/>
      <c r="H110" s="22"/>
      <c r="I110" s="22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5"/>
      <c r="AG110" s="20"/>
      <c r="AH110" s="21"/>
      <c r="AI110" s="21"/>
      <c r="AJ110" s="21"/>
      <c r="AK110" s="21"/>
      <c r="AL110" s="21"/>
      <c r="AM110" s="21"/>
      <c r="AN110" s="22"/>
      <c r="AO110" s="22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</row>
    <row r="111" spans="1:63">
      <c r="A111" s="20"/>
      <c r="B111" s="21"/>
      <c r="C111" s="21"/>
      <c r="D111" s="21"/>
      <c r="E111" s="21"/>
      <c r="F111" s="21"/>
      <c r="G111" s="21"/>
      <c r="H111" s="22"/>
      <c r="I111" s="22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15"/>
      <c r="AG111" s="20"/>
      <c r="AH111" s="21"/>
      <c r="AI111" s="21"/>
      <c r="AJ111" s="21"/>
      <c r="AK111" s="21"/>
      <c r="AL111" s="21"/>
      <c r="AM111" s="21"/>
      <c r="AN111" s="22"/>
      <c r="AO111" s="22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</row>
    <row r="112" spans="1:63">
      <c r="A112" s="20"/>
      <c r="B112" s="21"/>
      <c r="C112" s="21"/>
      <c r="D112" s="21"/>
      <c r="E112" s="21"/>
      <c r="F112" s="21"/>
      <c r="G112" s="21"/>
      <c r="H112" s="22"/>
      <c r="I112" s="22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5"/>
      <c r="AG112" s="20"/>
      <c r="AH112" s="21"/>
      <c r="AI112" s="21"/>
      <c r="AJ112" s="21"/>
      <c r="AK112" s="21"/>
      <c r="AL112" s="21"/>
      <c r="AM112" s="21"/>
      <c r="AN112" s="22"/>
      <c r="AO112" s="22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</row>
    <row r="113" spans="1:63">
      <c r="A113" s="20"/>
      <c r="B113" s="21"/>
      <c r="C113" s="21"/>
      <c r="D113" s="21"/>
      <c r="E113" s="21"/>
      <c r="F113" s="21"/>
      <c r="G113" s="21"/>
      <c r="H113" s="22"/>
      <c r="I113" s="22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5"/>
      <c r="AG113" s="20"/>
      <c r="AH113" s="21"/>
      <c r="AI113" s="21"/>
      <c r="AJ113" s="21"/>
      <c r="AK113" s="21"/>
      <c r="AL113" s="21"/>
      <c r="AM113" s="21"/>
      <c r="AN113" s="22"/>
      <c r="AO113" s="22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</row>
    <row r="114" spans="1:63">
      <c r="A114" s="20"/>
      <c r="B114" s="21"/>
      <c r="C114" s="21"/>
      <c r="D114" s="21"/>
      <c r="E114" s="21"/>
      <c r="F114" s="21"/>
      <c r="G114" s="21"/>
      <c r="H114" s="22"/>
      <c r="I114" s="22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15"/>
      <c r="AG114" s="20"/>
      <c r="AH114" s="21"/>
      <c r="AI114" s="21"/>
      <c r="AJ114" s="21"/>
      <c r="AK114" s="21"/>
      <c r="AL114" s="21"/>
      <c r="AM114" s="21"/>
      <c r="AN114" s="22"/>
      <c r="AO114" s="22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</row>
    <row r="115" spans="1:63">
      <c r="A115" s="20"/>
      <c r="B115" s="21"/>
      <c r="C115" s="21"/>
      <c r="D115" s="21"/>
      <c r="E115" s="21"/>
      <c r="F115" s="21"/>
      <c r="G115" s="21"/>
      <c r="H115" s="22"/>
      <c r="I115" s="22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5"/>
      <c r="AG115" s="20"/>
      <c r="AH115" s="21"/>
      <c r="AI115" s="21"/>
      <c r="AJ115" s="21"/>
      <c r="AK115" s="21"/>
      <c r="AL115" s="21"/>
      <c r="AM115" s="21"/>
      <c r="AN115" s="22"/>
      <c r="AO115" s="22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</row>
    <row r="116" spans="1:63">
      <c r="A116" s="20"/>
      <c r="B116" s="21"/>
      <c r="C116" s="21"/>
      <c r="D116" s="21"/>
      <c r="E116" s="21"/>
      <c r="F116" s="21"/>
      <c r="G116" s="21"/>
      <c r="H116" s="22"/>
      <c r="I116" s="22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5"/>
      <c r="AG116" s="20"/>
      <c r="AH116" s="21"/>
      <c r="AI116" s="21"/>
      <c r="AJ116" s="21"/>
      <c r="AK116" s="21"/>
      <c r="AL116" s="21"/>
      <c r="AM116" s="21"/>
      <c r="AN116" s="22"/>
      <c r="AO116" s="22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</row>
    <row r="117" spans="1:63">
      <c r="A117" s="20"/>
      <c r="B117" s="21"/>
      <c r="C117" s="21"/>
      <c r="D117" s="21"/>
      <c r="E117" s="21"/>
      <c r="F117" s="21"/>
      <c r="G117" s="21"/>
      <c r="H117" s="22"/>
      <c r="I117" s="22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15"/>
      <c r="AG117" s="20"/>
      <c r="AH117" s="21"/>
      <c r="AI117" s="21"/>
      <c r="AJ117" s="21"/>
      <c r="AK117" s="21"/>
      <c r="AL117" s="21"/>
      <c r="AM117" s="21"/>
      <c r="AN117" s="22"/>
      <c r="AO117" s="22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</row>
    <row r="118" spans="1:63">
      <c r="A118" s="20"/>
      <c r="B118" s="21"/>
      <c r="C118" s="21"/>
      <c r="D118" s="21"/>
      <c r="E118" s="21"/>
      <c r="F118" s="21"/>
      <c r="G118" s="21"/>
      <c r="H118" s="22"/>
      <c r="I118" s="22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15"/>
      <c r="AG118" s="20"/>
      <c r="AH118" s="21"/>
      <c r="AI118" s="21"/>
      <c r="AJ118" s="21"/>
      <c r="AK118" s="21"/>
      <c r="AL118" s="21"/>
      <c r="AM118" s="21"/>
      <c r="AN118" s="22"/>
      <c r="AO118" s="22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</row>
    <row r="119" spans="1:63">
      <c r="A119" s="20"/>
      <c r="B119" s="21"/>
      <c r="C119" s="21"/>
      <c r="D119" s="21"/>
      <c r="E119" s="21"/>
      <c r="F119" s="21"/>
      <c r="G119" s="21"/>
      <c r="H119" s="22"/>
      <c r="I119" s="22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15"/>
      <c r="AG119" s="20"/>
      <c r="AH119" s="21"/>
      <c r="AI119" s="21"/>
      <c r="AJ119" s="21"/>
      <c r="AK119" s="21"/>
      <c r="AL119" s="21"/>
      <c r="AM119" s="21"/>
      <c r="AN119" s="22"/>
      <c r="AO119" s="22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</row>
    <row r="120" spans="1:63">
      <c r="A120" s="20"/>
      <c r="B120" s="21"/>
      <c r="C120" s="21"/>
      <c r="D120" s="21"/>
      <c r="E120" s="21"/>
      <c r="F120" s="21"/>
      <c r="G120" s="21"/>
      <c r="H120" s="22"/>
      <c r="I120" s="22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15"/>
      <c r="AG120" s="20"/>
      <c r="AH120" s="21"/>
      <c r="AI120" s="21"/>
      <c r="AJ120" s="21"/>
      <c r="AK120" s="21"/>
      <c r="AL120" s="21"/>
      <c r="AM120" s="21"/>
      <c r="AN120" s="22"/>
      <c r="AO120" s="22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</row>
    <row r="121" spans="1:63">
      <c r="A121" s="20"/>
      <c r="B121" s="21"/>
      <c r="C121" s="21"/>
      <c r="D121" s="21"/>
      <c r="E121" s="21"/>
      <c r="F121" s="21"/>
      <c r="G121" s="21"/>
      <c r="H121" s="22"/>
      <c r="I121" s="22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15"/>
      <c r="AG121" s="20"/>
      <c r="AH121" s="21"/>
      <c r="AI121" s="21"/>
      <c r="AJ121" s="21"/>
      <c r="AK121" s="21"/>
      <c r="AL121" s="21"/>
      <c r="AM121" s="21"/>
      <c r="AN121" s="22"/>
      <c r="AO121" s="22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</row>
    <row r="122" spans="1:63">
      <c r="A122" s="20"/>
      <c r="B122" s="21"/>
      <c r="C122" s="21"/>
      <c r="D122" s="21"/>
      <c r="E122" s="21"/>
      <c r="F122" s="21"/>
      <c r="G122" s="21"/>
      <c r="H122" s="22"/>
      <c r="I122" s="22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15"/>
      <c r="AG122" s="20"/>
      <c r="AH122" s="21"/>
      <c r="AI122" s="21"/>
      <c r="AJ122" s="21"/>
      <c r="AK122" s="21"/>
      <c r="AL122" s="21"/>
      <c r="AM122" s="21"/>
      <c r="AN122" s="22"/>
      <c r="AO122" s="22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</row>
    <row r="123" spans="1:63">
      <c r="A123" s="20"/>
      <c r="B123" s="21"/>
      <c r="C123" s="21"/>
      <c r="D123" s="21"/>
      <c r="E123" s="21"/>
      <c r="F123" s="21"/>
      <c r="G123" s="21"/>
      <c r="H123" s="22"/>
      <c r="I123" s="22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15"/>
      <c r="AG123" s="20"/>
      <c r="AH123" s="21"/>
      <c r="AI123" s="21"/>
      <c r="AJ123" s="21"/>
      <c r="AK123" s="21"/>
      <c r="AL123" s="21"/>
      <c r="AM123" s="21"/>
      <c r="AN123" s="22"/>
      <c r="AO123" s="22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</row>
    <row r="124" spans="1:63">
      <c r="A124" s="20"/>
      <c r="B124" s="21"/>
      <c r="C124" s="21"/>
      <c r="D124" s="21"/>
      <c r="E124" s="21"/>
      <c r="F124" s="21"/>
      <c r="G124" s="21"/>
      <c r="H124" s="22"/>
      <c r="I124" s="22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15"/>
      <c r="AG124" s="20"/>
      <c r="AH124" s="21"/>
      <c r="AI124" s="21"/>
      <c r="AJ124" s="21"/>
      <c r="AK124" s="21"/>
      <c r="AL124" s="21"/>
      <c r="AM124" s="21"/>
      <c r="AN124" s="22"/>
      <c r="AO124" s="22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</row>
    <row r="125" spans="1:63">
      <c r="A125" s="20"/>
      <c r="B125" s="21"/>
      <c r="C125" s="21"/>
      <c r="D125" s="21"/>
      <c r="E125" s="21"/>
      <c r="F125" s="21"/>
      <c r="G125" s="21"/>
      <c r="H125" s="22"/>
      <c r="I125" s="22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15"/>
      <c r="AG125" s="20"/>
      <c r="AH125" s="21"/>
      <c r="AI125" s="21"/>
      <c r="AJ125" s="21"/>
      <c r="AK125" s="21"/>
      <c r="AL125" s="21"/>
      <c r="AM125" s="21"/>
      <c r="AN125" s="22"/>
      <c r="AO125" s="22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</row>
    <row r="126" spans="1:63">
      <c r="A126" s="20"/>
      <c r="B126" s="21"/>
      <c r="C126" s="21"/>
      <c r="D126" s="21"/>
      <c r="E126" s="21"/>
      <c r="F126" s="21"/>
      <c r="G126" s="21"/>
      <c r="H126" s="22"/>
      <c r="I126" s="22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15"/>
      <c r="AG126" s="20"/>
      <c r="AH126" s="21"/>
      <c r="AI126" s="21"/>
      <c r="AJ126" s="21"/>
      <c r="AK126" s="21"/>
      <c r="AL126" s="21"/>
      <c r="AM126" s="21"/>
      <c r="AN126" s="22"/>
      <c r="AO126" s="22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</row>
    <row r="127" spans="1:63">
      <c r="A127" s="20"/>
      <c r="B127" s="21"/>
      <c r="C127" s="21"/>
      <c r="D127" s="21"/>
      <c r="E127" s="21"/>
      <c r="F127" s="21"/>
      <c r="G127" s="21"/>
      <c r="H127" s="22"/>
      <c r="I127" s="22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15"/>
      <c r="AG127" s="20"/>
      <c r="AH127" s="21"/>
      <c r="AI127" s="21"/>
      <c r="AJ127" s="21"/>
      <c r="AK127" s="21"/>
      <c r="AL127" s="21"/>
      <c r="AM127" s="21"/>
      <c r="AN127" s="22"/>
      <c r="AO127" s="22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</row>
    <row r="128" spans="1:63">
      <c r="A128" s="20"/>
      <c r="B128" s="21"/>
      <c r="C128" s="21"/>
      <c r="D128" s="21"/>
      <c r="E128" s="21"/>
      <c r="F128" s="21"/>
      <c r="G128" s="21"/>
      <c r="H128" s="22"/>
      <c r="I128" s="22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15"/>
      <c r="AG128" s="20"/>
      <c r="AH128" s="21"/>
      <c r="AI128" s="21"/>
      <c r="AJ128" s="21"/>
      <c r="AK128" s="21"/>
      <c r="AL128" s="21"/>
      <c r="AM128" s="21"/>
      <c r="AN128" s="22"/>
      <c r="AO128" s="22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</row>
    <row r="129" spans="1:63">
      <c r="A129" s="20"/>
      <c r="B129" s="21"/>
      <c r="C129" s="21"/>
      <c r="D129" s="21"/>
      <c r="E129" s="21"/>
      <c r="F129" s="21"/>
      <c r="G129" s="21"/>
      <c r="H129" s="22"/>
      <c r="I129" s="22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15"/>
      <c r="AG129" s="20"/>
      <c r="AH129" s="21"/>
      <c r="AI129" s="21"/>
      <c r="AJ129" s="21"/>
      <c r="AK129" s="21"/>
      <c r="AL129" s="21"/>
      <c r="AM129" s="21"/>
      <c r="AN129" s="22"/>
      <c r="AO129" s="22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</row>
    <row r="130" spans="1:63">
      <c r="A130" s="23"/>
      <c r="B130" s="23"/>
      <c r="C130" s="23"/>
      <c r="D130" s="23"/>
      <c r="E130" s="23"/>
      <c r="F130" s="23"/>
      <c r="G130" s="23"/>
      <c r="H130" s="23"/>
      <c r="I130" s="24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G130" s="23"/>
      <c r="AH130" s="23"/>
      <c r="AI130" s="23"/>
      <c r="AJ130" s="23"/>
      <c r="AK130" s="23"/>
      <c r="AL130" s="23"/>
      <c r="AM130" s="23"/>
      <c r="AN130" s="23"/>
      <c r="AO130" s="24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</row>
    <row r="131" spans="1:63">
      <c r="A131" s="23"/>
      <c r="B131" s="23"/>
      <c r="C131" s="23"/>
      <c r="D131" s="23"/>
      <c r="E131" s="23"/>
      <c r="F131" s="23"/>
      <c r="G131" s="23"/>
      <c r="H131" s="23"/>
      <c r="I131" s="24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G131" s="23"/>
      <c r="AH131" s="23"/>
      <c r="AI131" s="23"/>
      <c r="AJ131" s="23"/>
      <c r="AK131" s="23"/>
      <c r="AL131" s="23"/>
      <c r="AM131" s="23"/>
      <c r="AN131" s="23"/>
      <c r="AO131" s="24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</row>
    <row r="132" spans="1:63">
      <c r="A132" s="23"/>
      <c r="B132" s="23"/>
      <c r="C132" s="23"/>
      <c r="D132" s="23"/>
      <c r="E132" s="23"/>
      <c r="F132" s="23"/>
      <c r="G132" s="23"/>
      <c r="H132" s="23"/>
      <c r="I132" s="24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G132" s="23"/>
      <c r="AH132" s="23"/>
      <c r="AI132" s="23"/>
      <c r="AJ132" s="23"/>
      <c r="AK132" s="23"/>
      <c r="AL132" s="23"/>
      <c r="AM132" s="23"/>
      <c r="AN132" s="23"/>
      <c r="AO132" s="24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</row>
    <row r="133" spans="1:63">
      <c r="A133" s="23"/>
      <c r="B133" s="23"/>
      <c r="C133" s="23"/>
      <c r="D133" s="23"/>
      <c r="E133" s="23"/>
      <c r="F133" s="23"/>
      <c r="G133" s="23"/>
      <c r="H133" s="23"/>
      <c r="I133" s="24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G133" s="23"/>
      <c r="AH133" s="23"/>
      <c r="AI133" s="23"/>
      <c r="AJ133" s="23"/>
      <c r="AK133" s="23"/>
      <c r="AL133" s="23"/>
      <c r="AM133" s="23"/>
      <c r="AN133" s="23"/>
      <c r="AO133" s="24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</row>
    <row r="134" spans="1:63">
      <c r="A134" s="23"/>
      <c r="B134" s="23"/>
      <c r="C134" s="23"/>
      <c r="D134" s="23"/>
      <c r="E134" s="23"/>
      <c r="F134" s="23"/>
      <c r="G134" s="23"/>
      <c r="H134" s="23"/>
      <c r="I134" s="24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G134" s="23"/>
      <c r="AH134" s="23"/>
      <c r="AI134" s="23"/>
      <c r="AJ134" s="23"/>
      <c r="AK134" s="23"/>
      <c r="AL134" s="23"/>
      <c r="AM134" s="23"/>
      <c r="AN134" s="23"/>
      <c r="AO134" s="24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</row>
    <row r="135" spans="1:63">
      <c r="A135" s="23"/>
      <c r="B135" s="23"/>
      <c r="C135" s="23"/>
      <c r="D135" s="23"/>
      <c r="E135" s="23"/>
      <c r="F135" s="23"/>
      <c r="G135" s="23"/>
      <c r="H135" s="23"/>
      <c r="I135" s="2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G135" s="23"/>
      <c r="AH135" s="23"/>
      <c r="AI135" s="23"/>
      <c r="AJ135" s="23"/>
      <c r="AK135" s="23"/>
      <c r="AL135" s="23"/>
      <c r="AM135" s="23"/>
      <c r="AN135" s="23"/>
      <c r="AO135" s="24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</row>
    <row r="136" spans="1:63">
      <c r="A136" s="23"/>
      <c r="B136" s="23"/>
      <c r="C136" s="23"/>
      <c r="D136" s="23"/>
      <c r="E136" s="23"/>
      <c r="F136" s="23"/>
      <c r="G136" s="23"/>
      <c r="H136" s="23"/>
      <c r="I136" s="2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G136" s="23"/>
      <c r="AH136" s="23"/>
      <c r="AI136" s="23"/>
      <c r="AJ136" s="23"/>
      <c r="AK136" s="23"/>
      <c r="AL136" s="23"/>
      <c r="AM136" s="23"/>
      <c r="AN136" s="23"/>
      <c r="AO136" s="24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</row>
    <row r="137" spans="1:63">
      <c r="A137" s="23"/>
      <c r="B137" s="23"/>
      <c r="C137" s="23"/>
      <c r="D137" s="23"/>
      <c r="E137" s="23"/>
      <c r="F137" s="23"/>
      <c r="G137" s="23"/>
      <c r="H137" s="23"/>
      <c r="I137" s="2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</row>
    <row r="138" spans="1:63">
      <c r="A138" s="23"/>
      <c r="B138" s="23"/>
      <c r="C138" s="23"/>
      <c r="D138" s="23"/>
      <c r="E138" s="23"/>
      <c r="F138" s="23"/>
      <c r="G138" s="23"/>
      <c r="H138" s="23"/>
      <c r="I138" s="2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G138" s="23"/>
      <c r="AH138" s="23"/>
      <c r="AI138" s="23"/>
      <c r="AJ138" s="23"/>
      <c r="AK138" s="23"/>
      <c r="AL138" s="23"/>
      <c r="AM138" s="23"/>
      <c r="AN138" s="23"/>
      <c r="AO138" s="24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</row>
    <row r="139" spans="1:63">
      <c r="A139" s="23"/>
      <c r="B139" s="23"/>
      <c r="C139" s="23"/>
      <c r="D139" s="23"/>
      <c r="E139" s="23"/>
      <c r="F139" s="23"/>
      <c r="G139" s="23"/>
      <c r="H139" s="23"/>
      <c r="I139" s="2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G139" s="23"/>
      <c r="AH139" s="23"/>
      <c r="AI139" s="23"/>
      <c r="AJ139" s="23"/>
      <c r="AK139" s="23"/>
      <c r="AL139" s="23"/>
      <c r="AM139" s="23"/>
      <c r="AN139" s="23"/>
      <c r="AO139" s="24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</row>
    <row r="140" spans="1:63">
      <c r="A140" s="23"/>
      <c r="B140" s="23"/>
      <c r="C140" s="23"/>
      <c r="D140" s="23"/>
      <c r="E140" s="23"/>
      <c r="F140" s="23"/>
      <c r="G140" s="23"/>
      <c r="H140" s="23"/>
      <c r="I140" s="2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G140" s="23"/>
      <c r="AH140" s="23"/>
      <c r="AI140" s="23"/>
      <c r="AJ140" s="23"/>
      <c r="AK140" s="23"/>
      <c r="AL140" s="23"/>
      <c r="AM140" s="23"/>
      <c r="AN140" s="23"/>
      <c r="AO140" s="24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</row>
    <row r="141" spans="1:63">
      <c r="A141" s="23"/>
      <c r="B141" s="23"/>
      <c r="C141" s="23"/>
      <c r="D141" s="23"/>
      <c r="E141" s="23"/>
      <c r="F141" s="23"/>
      <c r="G141" s="23"/>
      <c r="H141" s="23"/>
      <c r="I141" s="2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G141" s="23"/>
      <c r="AH141" s="23"/>
      <c r="AI141" s="23"/>
      <c r="AJ141" s="23"/>
      <c r="AK141" s="23"/>
      <c r="AL141" s="23"/>
      <c r="AM141" s="23"/>
      <c r="AN141" s="23"/>
      <c r="AO141" s="24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</row>
    <row r="142" spans="1:63">
      <c r="A142" s="23"/>
      <c r="B142" s="23"/>
      <c r="C142" s="23"/>
      <c r="D142" s="23"/>
      <c r="E142" s="23"/>
      <c r="F142" s="23"/>
      <c r="G142" s="23"/>
      <c r="H142" s="23"/>
      <c r="I142" s="2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G142" s="23"/>
      <c r="AH142" s="23"/>
      <c r="AI142" s="23"/>
      <c r="AJ142" s="23"/>
      <c r="AK142" s="23"/>
      <c r="AL142" s="23"/>
      <c r="AM142" s="23"/>
      <c r="AN142" s="23"/>
      <c r="AO142" s="24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</row>
    <row r="143" spans="1:63">
      <c r="A143" s="23"/>
      <c r="B143" s="23"/>
      <c r="C143" s="23"/>
      <c r="D143" s="23"/>
      <c r="E143" s="23"/>
      <c r="F143" s="23"/>
      <c r="G143" s="23"/>
      <c r="H143" s="23"/>
      <c r="I143" s="2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G143" s="23"/>
      <c r="AH143" s="23"/>
      <c r="AI143" s="23"/>
      <c r="AJ143" s="23"/>
      <c r="AK143" s="23"/>
      <c r="AL143" s="23"/>
      <c r="AM143" s="23"/>
      <c r="AN143" s="23"/>
      <c r="AO143" s="24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</row>
    <row r="144" spans="1:63">
      <c r="A144" s="23"/>
      <c r="B144" s="23"/>
      <c r="C144" s="23"/>
      <c r="D144" s="23"/>
      <c r="E144" s="23"/>
      <c r="F144" s="23"/>
      <c r="G144" s="23"/>
      <c r="H144" s="23"/>
      <c r="I144" s="2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G144" s="23"/>
      <c r="AH144" s="23"/>
      <c r="AI144" s="23"/>
      <c r="AJ144" s="23"/>
      <c r="AK144" s="23"/>
      <c r="AL144" s="23"/>
      <c r="AM144" s="23"/>
      <c r="AN144" s="23"/>
      <c r="AO144" s="24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</row>
    <row r="145" spans="1:63">
      <c r="A145" s="23"/>
      <c r="B145" s="23"/>
      <c r="C145" s="23"/>
      <c r="D145" s="23"/>
      <c r="E145" s="23"/>
      <c r="F145" s="23"/>
      <c r="G145" s="23"/>
      <c r="H145" s="23"/>
      <c r="I145" s="2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G145" s="23"/>
      <c r="AH145" s="23"/>
      <c r="AI145" s="23"/>
      <c r="AJ145" s="23"/>
      <c r="AK145" s="23"/>
      <c r="AL145" s="23"/>
      <c r="AM145" s="23"/>
      <c r="AN145" s="23"/>
      <c r="AO145" s="24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</row>
    <row r="146" spans="1:63">
      <c r="A146" s="23"/>
      <c r="B146" s="23"/>
      <c r="C146" s="23"/>
      <c r="D146" s="23"/>
      <c r="E146" s="23"/>
      <c r="F146" s="23"/>
      <c r="G146" s="23"/>
      <c r="H146" s="23"/>
      <c r="I146" s="2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G146" s="23"/>
      <c r="AH146" s="23"/>
      <c r="AI146" s="23"/>
      <c r="AJ146" s="23"/>
      <c r="AK146" s="23"/>
      <c r="AL146" s="23"/>
      <c r="AM146" s="23"/>
      <c r="AN146" s="23"/>
      <c r="AO146" s="24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</row>
    <row r="147" spans="1:63">
      <c r="A147" s="23"/>
      <c r="B147" s="23"/>
      <c r="C147" s="23"/>
      <c r="D147" s="23"/>
      <c r="E147" s="23"/>
      <c r="F147" s="23"/>
      <c r="G147" s="23"/>
      <c r="H147" s="23"/>
      <c r="I147" s="2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G147" s="23"/>
      <c r="AH147" s="23"/>
      <c r="AI147" s="23"/>
      <c r="AJ147" s="23"/>
      <c r="AK147" s="23"/>
      <c r="AL147" s="23"/>
      <c r="AM147" s="23"/>
      <c r="AN147" s="23"/>
      <c r="AO147" s="24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</row>
    <row r="148" spans="1:63">
      <c r="A148" s="23"/>
      <c r="B148" s="23"/>
      <c r="C148" s="23"/>
      <c r="D148" s="23"/>
      <c r="E148" s="23"/>
      <c r="F148" s="23"/>
      <c r="G148" s="23"/>
      <c r="H148" s="23"/>
      <c r="I148" s="2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G148" s="23"/>
      <c r="AH148" s="23"/>
      <c r="AI148" s="23"/>
      <c r="AJ148" s="23"/>
      <c r="AK148" s="23"/>
      <c r="AL148" s="23"/>
      <c r="AM148" s="23"/>
      <c r="AN148" s="23"/>
      <c r="AO148" s="24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</row>
    <row r="149" spans="1:63">
      <c r="A149" s="23"/>
      <c r="B149" s="23"/>
      <c r="C149" s="23"/>
      <c r="D149" s="23"/>
      <c r="E149" s="23"/>
      <c r="F149" s="23"/>
      <c r="G149" s="23"/>
      <c r="H149" s="23"/>
      <c r="I149" s="2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G149" s="23"/>
      <c r="AH149" s="23"/>
      <c r="AI149" s="23"/>
      <c r="AJ149" s="23"/>
      <c r="AK149" s="23"/>
      <c r="AL149" s="23"/>
      <c r="AM149" s="23"/>
      <c r="AN149" s="23"/>
      <c r="AO149" s="24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</row>
    <row r="150" spans="1:63">
      <c r="A150" s="23"/>
      <c r="B150" s="23"/>
      <c r="C150" s="23"/>
      <c r="D150" s="23"/>
      <c r="E150" s="23"/>
      <c r="F150" s="23"/>
      <c r="G150" s="23"/>
      <c r="H150" s="23"/>
      <c r="I150" s="2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G150" s="23"/>
      <c r="AH150" s="23"/>
      <c r="AI150" s="23"/>
      <c r="AJ150" s="23"/>
      <c r="AK150" s="23"/>
      <c r="AL150" s="23"/>
      <c r="AM150" s="23"/>
      <c r="AN150" s="23"/>
      <c r="AO150" s="24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</row>
    <row r="151" spans="1:63">
      <c r="A151" s="23"/>
      <c r="B151" s="23"/>
      <c r="C151" s="23"/>
      <c r="D151" s="23"/>
      <c r="E151" s="23"/>
      <c r="F151" s="23"/>
      <c r="G151" s="23"/>
      <c r="H151" s="23"/>
      <c r="I151" s="2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G151" s="23"/>
      <c r="AH151" s="23"/>
      <c r="AI151" s="23"/>
      <c r="AJ151" s="23"/>
      <c r="AK151" s="23"/>
      <c r="AL151" s="23"/>
      <c r="AM151" s="23"/>
      <c r="AN151" s="23"/>
      <c r="AO151" s="24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</row>
    <row r="152" spans="1:63">
      <c r="A152" s="23"/>
      <c r="B152" s="23"/>
      <c r="C152" s="23"/>
      <c r="D152" s="23"/>
      <c r="E152" s="23"/>
      <c r="F152" s="23"/>
      <c r="G152" s="23"/>
      <c r="H152" s="23"/>
      <c r="I152" s="2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</row>
    <row r="153" spans="1:63">
      <c r="A153" s="23"/>
      <c r="B153" s="23"/>
      <c r="C153" s="23"/>
      <c r="D153" s="23"/>
      <c r="E153" s="23"/>
      <c r="F153" s="23"/>
      <c r="G153" s="23"/>
      <c r="H153" s="23"/>
      <c r="I153" s="2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G153" s="23"/>
      <c r="AH153" s="23"/>
      <c r="AI153" s="23"/>
      <c r="AJ153" s="23"/>
      <c r="AK153" s="23"/>
      <c r="AL153" s="23"/>
      <c r="AM153" s="23"/>
      <c r="AN153" s="23"/>
      <c r="AO153" s="24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</row>
    <row r="154" spans="1:63">
      <c r="A154" s="23"/>
      <c r="B154" s="23"/>
      <c r="C154" s="23"/>
      <c r="D154" s="23"/>
      <c r="E154" s="23"/>
      <c r="F154" s="23"/>
      <c r="G154" s="23"/>
      <c r="H154" s="23"/>
      <c r="I154" s="2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G154" s="23"/>
      <c r="AH154" s="23"/>
      <c r="AI154" s="23"/>
      <c r="AJ154" s="23"/>
      <c r="AK154" s="23"/>
      <c r="AL154" s="23"/>
      <c r="AM154" s="23"/>
      <c r="AN154" s="23"/>
      <c r="AO154" s="24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</row>
    <row r="155" spans="1:63">
      <c r="A155" s="23"/>
      <c r="B155" s="23"/>
      <c r="C155" s="23"/>
      <c r="D155" s="23"/>
      <c r="E155" s="23"/>
      <c r="F155" s="23"/>
      <c r="G155" s="23"/>
      <c r="H155" s="23"/>
      <c r="I155" s="2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G155" s="23"/>
      <c r="AH155" s="23"/>
      <c r="AI155" s="23"/>
      <c r="AJ155" s="23"/>
      <c r="AK155" s="23"/>
      <c r="AL155" s="23"/>
      <c r="AM155" s="23"/>
      <c r="AN155" s="23"/>
      <c r="AO155" s="24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</row>
    <row r="156" spans="1:63">
      <c r="A156" s="23"/>
      <c r="B156" s="23"/>
      <c r="C156" s="23"/>
      <c r="D156" s="23"/>
      <c r="E156" s="23"/>
      <c r="F156" s="23"/>
      <c r="G156" s="23"/>
      <c r="H156" s="23"/>
      <c r="I156" s="2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G156" s="23"/>
      <c r="AH156" s="23"/>
      <c r="AI156" s="23"/>
      <c r="AJ156" s="23"/>
      <c r="AK156" s="23"/>
      <c r="AL156" s="23"/>
      <c r="AM156" s="23"/>
      <c r="AN156" s="23"/>
      <c r="AO156" s="24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</row>
    <row r="157" spans="1:63">
      <c r="A157" s="23"/>
      <c r="B157" s="23"/>
      <c r="C157" s="23"/>
      <c r="D157" s="23"/>
      <c r="E157" s="23"/>
      <c r="F157" s="23"/>
      <c r="G157" s="23"/>
      <c r="H157" s="23"/>
      <c r="I157" s="2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G157" s="23"/>
      <c r="AH157" s="23"/>
      <c r="AI157" s="23"/>
      <c r="AJ157" s="23"/>
      <c r="AK157" s="23"/>
      <c r="AL157" s="23"/>
      <c r="AM157" s="23"/>
      <c r="AN157" s="23"/>
      <c r="AO157" s="24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</row>
    <row r="158" spans="1:63">
      <c r="A158" s="23"/>
      <c r="B158" s="23"/>
      <c r="C158" s="23"/>
      <c r="D158" s="23"/>
      <c r="E158" s="23"/>
      <c r="F158" s="23"/>
      <c r="G158" s="23"/>
      <c r="H158" s="23"/>
      <c r="I158" s="2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G158" s="23"/>
      <c r="AH158" s="23"/>
      <c r="AI158" s="23"/>
      <c r="AJ158" s="23"/>
      <c r="AK158" s="23"/>
      <c r="AL158" s="23"/>
      <c r="AM158" s="23"/>
      <c r="AN158" s="23"/>
      <c r="AO158" s="24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</row>
    <row r="159" spans="1:63">
      <c r="A159" s="23"/>
      <c r="B159" s="23"/>
      <c r="C159" s="23"/>
      <c r="D159" s="23"/>
      <c r="E159" s="23"/>
      <c r="F159" s="23"/>
      <c r="G159" s="23"/>
      <c r="H159" s="23"/>
      <c r="I159" s="2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G159" s="23"/>
      <c r="AH159" s="23"/>
      <c r="AI159" s="23"/>
      <c r="AJ159" s="23"/>
      <c r="AK159" s="23"/>
      <c r="AL159" s="23"/>
      <c r="AM159" s="23"/>
      <c r="AN159" s="23"/>
      <c r="AO159" s="24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</row>
    <row r="160" spans="1:63">
      <c r="A160" s="23"/>
      <c r="B160" s="23"/>
      <c r="C160" s="23"/>
      <c r="D160" s="23"/>
      <c r="E160" s="23"/>
      <c r="F160" s="23"/>
      <c r="G160" s="23"/>
      <c r="H160" s="23"/>
      <c r="I160" s="2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G160" s="23"/>
      <c r="AH160" s="23"/>
      <c r="AI160" s="23"/>
      <c r="AJ160" s="23"/>
      <c r="AK160" s="23"/>
      <c r="AL160" s="23"/>
      <c r="AM160" s="23"/>
      <c r="AN160" s="23"/>
      <c r="AO160" s="24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</row>
    <row r="161" spans="1:63">
      <c r="A161" s="23"/>
      <c r="B161" s="23"/>
      <c r="C161" s="23"/>
      <c r="D161" s="23"/>
      <c r="E161" s="23"/>
      <c r="F161" s="23"/>
      <c r="G161" s="23"/>
      <c r="H161" s="23"/>
      <c r="I161" s="2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G161" s="23"/>
      <c r="AH161" s="23"/>
      <c r="AI161" s="23"/>
      <c r="AJ161" s="23"/>
      <c r="AK161" s="23"/>
      <c r="AL161" s="23"/>
      <c r="AM161" s="23"/>
      <c r="AN161" s="23"/>
      <c r="AO161" s="24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</row>
    <row r="162" spans="1:63">
      <c r="A162" s="23"/>
      <c r="B162" s="23"/>
      <c r="C162" s="23"/>
      <c r="D162" s="23"/>
      <c r="E162" s="23"/>
      <c r="F162" s="23"/>
      <c r="G162" s="23"/>
      <c r="H162" s="23"/>
      <c r="I162" s="2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G162" s="23"/>
      <c r="AH162" s="23"/>
      <c r="AI162" s="23"/>
      <c r="AJ162" s="23"/>
      <c r="AK162" s="23"/>
      <c r="AL162" s="23"/>
      <c r="AM162" s="23"/>
      <c r="AN162" s="23"/>
      <c r="AO162" s="24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</row>
    <row r="163" spans="1:63">
      <c r="A163" s="23"/>
      <c r="B163" s="23"/>
      <c r="C163" s="23"/>
      <c r="D163" s="23"/>
      <c r="E163" s="23"/>
      <c r="F163" s="23"/>
      <c r="G163" s="23"/>
      <c r="H163" s="23"/>
      <c r="I163" s="2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G163" s="23"/>
      <c r="AH163" s="23"/>
      <c r="AI163" s="23"/>
      <c r="AJ163" s="23"/>
      <c r="AK163" s="23"/>
      <c r="AL163" s="23"/>
      <c r="AM163" s="23"/>
      <c r="AN163" s="23"/>
      <c r="AO163" s="24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</row>
    <row r="164" spans="1:63">
      <c r="A164" s="23"/>
      <c r="B164" s="23"/>
      <c r="C164" s="23"/>
      <c r="D164" s="23"/>
      <c r="E164" s="23"/>
      <c r="F164" s="23"/>
      <c r="G164" s="23"/>
      <c r="H164" s="23"/>
      <c r="I164" s="2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G164" s="23"/>
      <c r="AH164" s="23"/>
      <c r="AI164" s="23"/>
      <c r="AJ164" s="23"/>
      <c r="AK164" s="23"/>
      <c r="AL164" s="23"/>
      <c r="AM164" s="23"/>
      <c r="AN164" s="23"/>
      <c r="AO164" s="24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</row>
    <row r="165" spans="1:63">
      <c r="A165" s="23"/>
      <c r="B165" s="23"/>
      <c r="C165" s="23"/>
      <c r="D165" s="23"/>
      <c r="E165" s="23"/>
      <c r="F165" s="23"/>
      <c r="G165" s="23"/>
      <c r="H165" s="23"/>
      <c r="I165" s="2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G165" s="23"/>
      <c r="AH165" s="23"/>
      <c r="AI165" s="23"/>
      <c r="AJ165" s="23"/>
      <c r="AK165" s="23"/>
      <c r="AL165" s="23"/>
      <c r="AM165" s="23"/>
      <c r="AN165" s="23"/>
      <c r="AO165" s="24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</row>
    <row r="166" spans="1:63">
      <c r="A166" s="23"/>
      <c r="B166" s="23"/>
      <c r="C166" s="23"/>
      <c r="D166" s="23"/>
      <c r="E166" s="23"/>
      <c r="F166" s="23"/>
      <c r="G166" s="23"/>
      <c r="H166" s="23"/>
      <c r="I166" s="2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G166" s="23"/>
      <c r="AH166" s="23"/>
      <c r="AI166" s="23"/>
      <c r="AJ166" s="23"/>
      <c r="AK166" s="23"/>
      <c r="AL166" s="23"/>
      <c r="AM166" s="23"/>
      <c r="AN166" s="23"/>
      <c r="AO166" s="24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</row>
    <row r="167" spans="1:63">
      <c r="A167" s="23"/>
      <c r="B167" s="23"/>
      <c r="C167" s="23"/>
      <c r="D167" s="23"/>
      <c r="E167" s="23"/>
      <c r="F167" s="23"/>
      <c r="G167" s="23"/>
      <c r="H167" s="23"/>
      <c r="I167" s="2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G167" s="23"/>
      <c r="AH167" s="23"/>
      <c r="AI167" s="23"/>
      <c r="AJ167" s="23"/>
      <c r="AK167" s="23"/>
      <c r="AL167" s="23"/>
      <c r="AM167" s="23"/>
      <c r="AN167" s="23"/>
      <c r="AO167" s="24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</row>
    <row r="168" spans="1:63">
      <c r="A168" s="23"/>
      <c r="B168" s="23"/>
      <c r="C168" s="23"/>
      <c r="D168" s="23"/>
      <c r="E168" s="23"/>
      <c r="F168" s="23"/>
      <c r="G168" s="23"/>
      <c r="H168" s="23"/>
      <c r="I168" s="2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G168" s="23"/>
      <c r="AH168" s="23"/>
      <c r="AI168" s="23"/>
      <c r="AJ168" s="23"/>
      <c r="AK168" s="23"/>
      <c r="AL168" s="23"/>
      <c r="AM168" s="23"/>
      <c r="AN168" s="23"/>
      <c r="AO168" s="24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</row>
    <row r="169" spans="1:63">
      <c r="A169" s="23"/>
      <c r="B169" s="23"/>
      <c r="C169" s="23"/>
      <c r="D169" s="23"/>
      <c r="E169" s="23"/>
      <c r="F169" s="23"/>
      <c r="G169" s="23"/>
      <c r="H169" s="23"/>
      <c r="I169" s="2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G169" s="23"/>
      <c r="AH169" s="23"/>
      <c r="AI169" s="23"/>
      <c r="AJ169" s="23"/>
      <c r="AK169" s="23"/>
      <c r="AL169" s="23"/>
      <c r="AM169" s="23"/>
      <c r="AN169" s="23"/>
      <c r="AO169" s="24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</row>
    <row r="170" spans="1:63">
      <c r="A170" s="23"/>
      <c r="B170" s="23"/>
      <c r="C170" s="23"/>
      <c r="D170" s="23"/>
      <c r="E170" s="23"/>
      <c r="F170" s="23"/>
      <c r="G170" s="23"/>
      <c r="H170" s="23"/>
      <c r="I170" s="2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</row>
    <row r="171" spans="1:63">
      <c r="A171" s="23"/>
      <c r="B171" s="23"/>
      <c r="C171" s="23"/>
      <c r="D171" s="23"/>
      <c r="E171" s="23"/>
      <c r="F171" s="23"/>
      <c r="G171" s="23"/>
      <c r="H171" s="23"/>
      <c r="I171" s="2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G171" s="23"/>
      <c r="AH171" s="23"/>
      <c r="AI171" s="23"/>
      <c r="AJ171" s="23"/>
      <c r="AK171" s="23"/>
      <c r="AL171" s="23"/>
      <c r="AM171" s="23"/>
      <c r="AN171" s="23"/>
      <c r="AO171" s="24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</row>
    <row r="172" spans="1:63">
      <c r="A172" s="23"/>
      <c r="B172" s="23"/>
      <c r="C172" s="23"/>
      <c r="D172" s="23"/>
      <c r="E172" s="23"/>
      <c r="F172" s="23"/>
      <c r="G172" s="23"/>
      <c r="H172" s="23"/>
      <c r="I172" s="2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G172" s="23"/>
      <c r="AH172" s="23"/>
      <c r="AI172" s="23"/>
      <c r="AJ172" s="23"/>
      <c r="AK172" s="23"/>
      <c r="AL172" s="23"/>
      <c r="AM172" s="23"/>
      <c r="AN172" s="23"/>
      <c r="AO172" s="24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</row>
    <row r="173" spans="1:63">
      <c r="A173" s="23"/>
      <c r="B173" s="23"/>
      <c r="C173" s="23"/>
      <c r="D173" s="23"/>
      <c r="E173" s="23"/>
      <c r="F173" s="23"/>
      <c r="G173" s="23"/>
      <c r="H173" s="23"/>
      <c r="I173" s="2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G173" s="23"/>
      <c r="AH173" s="23"/>
      <c r="AI173" s="23"/>
      <c r="AJ173" s="23"/>
      <c r="AK173" s="23"/>
      <c r="AL173" s="23"/>
      <c r="AM173" s="23"/>
      <c r="AN173" s="23"/>
      <c r="AO173" s="24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</row>
    <row r="174" spans="1:63">
      <c r="A174" s="23"/>
      <c r="B174" s="23"/>
      <c r="C174" s="23"/>
      <c r="D174" s="23"/>
      <c r="E174" s="23"/>
      <c r="F174" s="23"/>
      <c r="G174" s="23"/>
      <c r="H174" s="23"/>
      <c r="I174" s="2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G174" s="23"/>
      <c r="AH174" s="23"/>
      <c r="AI174" s="23"/>
      <c r="AJ174" s="23"/>
      <c r="AK174" s="23"/>
      <c r="AL174" s="23"/>
      <c r="AM174" s="23"/>
      <c r="AN174" s="23"/>
      <c r="AO174" s="24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</row>
    <row r="175" spans="1:63">
      <c r="A175" s="23"/>
      <c r="B175" s="23"/>
      <c r="C175" s="23"/>
      <c r="D175" s="23"/>
      <c r="E175" s="23"/>
      <c r="F175" s="23"/>
      <c r="G175" s="23"/>
      <c r="H175" s="23"/>
      <c r="I175" s="2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G175" s="23"/>
      <c r="AH175" s="23"/>
      <c r="AI175" s="23"/>
      <c r="AJ175" s="23"/>
      <c r="AK175" s="23"/>
      <c r="AL175" s="23"/>
      <c r="AM175" s="23"/>
      <c r="AN175" s="23"/>
      <c r="AO175" s="24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</row>
    <row r="176" spans="1:63">
      <c r="A176" s="23"/>
      <c r="B176" s="23"/>
      <c r="C176" s="23"/>
      <c r="D176" s="23"/>
      <c r="E176" s="23"/>
      <c r="F176" s="23"/>
      <c r="G176" s="23"/>
      <c r="H176" s="23"/>
      <c r="I176" s="2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G176" s="23"/>
      <c r="AH176" s="23"/>
      <c r="AI176" s="23"/>
      <c r="AJ176" s="23"/>
      <c r="AK176" s="23"/>
      <c r="AL176" s="23"/>
      <c r="AM176" s="23"/>
      <c r="AN176" s="23"/>
      <c r="AO176" s="24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</row>
    <row r="177" spans="1:63">
      <c r="A177" s="23"/>
      <c r="B177" s="23"/>
      <c r="C177" s="23"/>
      <c r="D177" s="23"/>
      <c r="E177" s="23"/>
      <c r="F177" s="23"/>
      <c r="G177" s="23"/>
      <c r="H177" s="23"/>
      <c r="I177" s="2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G177" s="23"/>
      <c r="AH177" s="23"/>
      <c r="AI177" s="23"/>
      <c r="AJ177" s="23"/>
      <c r="AK177" s="23"/>
      <c r="AL177" s="23"/>
      <c r="AM177" s="23"/>
      <c r="AN177" s="23"/>
      <c r="AO177" s="24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</row>
    <row r="178" spans="1:63">
      <c r="A178" s="23"/>
      <c r="B178" s="23"/>
      <c r="C178" s="23"/>
      <c r="D178" s="23"/>
      <c r="E178" s="23"/>
      <c r="F178" s="23"/>
      <c r="G178" s="23"/>
      <c r="H178" s="23"/>
      <c r="I178" s="2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G178" s="23"/>
      <c r="AH178" s="23"/>
      <c r="AI178" s="23"/>
      <c r="AJ178" s="23"/>
      <c r="AK178" s="23"/>
      <c r="AL178" s="23"/>
      <c r="AM178" s="23"/>
      <c r="AN178" s="23"/>
      <c r="AO178" s="24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</row>
    <row r="179" spans="1:63">
      <c r="A179" s="23"/>
      <c r="B179" s="23"/>
      <c r="C179" s="23"/>
      <c r="D179" s="23"/>
      <c r="E179" s="23"/>
      <c r="F179" s="23"/>
      <c r="G179" s="23"/>
      <c r="H179" s="23"/>
      <c r="I179" s="2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G179" s="23"/>
      <c r="AH179" s="23"/>
      <c r="AI179" s="23"/>
      <c r="AJ179" s="23"/>
      <c r="AK179" s="23"/>
      <c r="AL179" s="23"/>
      <c r="AM179" s="23"/>
      <c r="AN179" s="23"/>
      <c r="AO179" s="24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</row>
    <row r="180" spans="1:63">
      <c r="A180" s="23"/>
      <c r="B180" s="23"/>
      <c r="C180" s="23"/>
      <c r="D180" s="23"/>
      <c r="E180" s="23"/>
      <c r="F180" s="23"/>
      <c r="G180" s="23"/>
      <c r="H180" s="23"/>
      <c r="I180" s="2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G180" s="23"/>
      <c r="AH180" s="23"/>
      <c r="AI180" s="23"/>
      <c r="AJ180" s="23"/>
      <c r="AK180" s="23"/>
      <c r="AL180" s="23"/>
      <c r="AM180" s="23"/>
      <c r="AN180" s="23"/>
      <c r="AO180" s="24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</row>
    <row r="181" spans="1:63">
      <c r="A181" s="23"/>
      <c r="B181" s="23"/>
      <c r="C181" s="23"/>
      <c r="D181" s="23"/>
      <c r="E181" s="23"/>
      <c r="F181" s="23"/>
      <c r="G181" s="23"/>
      <c r="H181" s="23"/>
      <c r="I181" s="2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G181" s="23"/>
      <c r="AH181" s="23"/>
      <c r="AI181" s="23"/>
      <c r="AJ181" s="23"/>
      <c r="AK181" s="23"/>
      <c r="AL181" s="23"/>
      <c r="AM181" s="23"/>
      <c r="AN181" s="23"/>
      <c r="AO181" s="24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</row>
    <row r="182" spans="1:63">
      <c r="A182" s="23"/>
      <c r="B182" s="23"/>
      <c r="C182" s="23"/>
      <c r="D182" s="23"/>
      <c r="E182" s="23"/>
      <c r="F182" s="23"/>
      <c r="G182" s="23"/>
      <c r="H182" s="23"/>
      <c r="I182" s="2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G182" s="23"/>
      <c r="AH182" s="23"/>
      <c r="AI182" s="23"/>
      <c r="AJ182" s="23"/>
      <c r="AK182" s="23"/>
      <c r="AL182" s="23"/>
      <c r="AM182" s="23"/>
      <c r="AN182" s="23"/>
      <c r="AO182" s="24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</row>
    <row r="183" spans="1:63">
      <c r="A183" s="23"/>
      <c r="B183" s="23"/>
      <c r="C183" s="23"/>
      <c r="D183" s="23"/>
      <c r="E183" s="23"/>
      <c r="F183" s="23"/>
      <c r="G183" s="23"/>
      <c r="H183" s="23"/>
      <c r="I183" s="2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G183" s="23"/>
      <c r="AH183" s="23"/>
      <c r="AI183" s="23"/>
      <c r="AJ183" s="23"/>
      <c r="AK183" s="23"/>
      <c r="AL183" s="23"/>
      <c r="AM183" s="23"/>
      <c r="AN183" s="23"/>
      <c r="AO183" s="24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</row>
    <row r="184" spans="1:63">
      <c r="A184" s="23"/>
      <c r="B184" s="23"/>
      <c r="C184" s="23"/>
      <c r="D184" s="23"/>
      <c r="E184" s="23"/>
      <c r="F184" s="23"/>
      <c r="G184" s="23"/>
      <c r="H184" s="23"/>
      <c r="I184" s="2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G184" s="23"/>
      <c r="AH184" s="23"/>
      <c r="AI184" s="23"/>
      <c r="AJ184" s="23"/>
      <c r="AK184" s="23"/>
      <c r="AL184" s="23"/>
      <c r="AM184" s="23"/>
      <c r="AN184" s="23"/>
      <c r="AO184" s="24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</row>
    <row r="185" spans="1:63">
      <c r="A185" s="23"/>
      <c r="B185" s="23"/>
      <c r="C185" s="23"/>
      <c r="D185" s="23"/>
      <c r="E185" s="23"/>
      <c r="F185" s="23"/>
      <c r="G185" s="23"/>
      <c r="H185" s="23"/>
      <c r="I185" s="2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G185" s="23"/>
      <c r="AH185" s="23"/>
      <c r="AI185" s="23"/>
      <c r="AJ185" s="23"/>
      <c r="AK185" s="23"/>
      <c r="AL185" s="23"/>
      <c r="AM185" s="23"/>
      <c r="AN185" s="23"/>
      <c r="AO185" s="24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</row>
    <row r="186" spans="1:63">
      <c r="A186" s="23"/>
      <c r="B186" s="23"/>
      <c r="C186" s="23"/>
      <c r="D186" s="23"/>
      <c r="E186" s="23"/>
      <c r="F186" s="23"/>
      <c r="G186" s="23"/>
      <c r="H186" s="23"/>
      <c r="I186" s="2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G186" s="23"/>
      <c r="AH186" s="23"/>
      <c r="AI186" s="23"/>
      <c r="AJ186" s="23"/>
      <c r="AK186" s="23"/>
      <c r="AL186" s="23"/>
      <c r="AM186" s="23"/>
      <c r="AN186" s="23"/>
      <c r="AO186" s="24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</row>
    <row r="187" spans="1:63">
      <c r="A187" s="23"/>
      <c r="B187" s="23"/>
      <c r="C187" s="23"/>
      <c r="D187" s="23"/>
      <c r="E187" s="23"/>
      <c r="F187" s="23"/>
      <c r="G187" s="23"/>
      <c r="H187" s="23"/>
      <c r="I187" s="2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G187" s="23"/>
      <c r="AH187" s="23"/>
      <c r="AI187" s="23"/>
      <c r="AJ187" s="23"/>
      <c r="AK187" s="23"/>
      <c r="AL187" s="23"/>
      <c r="AM187" s="23"/>
      <c r="AN187" s="23"/>
      <c r="AO187" s="24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</row>
    <row r="188" spans="1:63">
      <c r="A188" s="23"/>
      <c r="B188" s="23"/>
      <c r="C188" s="23"/>
      <c r="D188" s="23"/>
      <c r="E188" s="23"/>
      <c r="F188" s="23"/>
      <c r="G188" s="23"/>
      <c r="H188" s="23"/>
      <c r="I188" s="2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G188" s="23"/>
      <c r="AH188" s="23"/>
      <c r="AI188" s="23"/>
      <c r="AJ188" s="23"/>
      <c r="AK188" s="23"/>
      <c r="AL188" s="23"/>
      <c r="AM188" s="23"/>
      <c r="AN188" s="23"/>
      <c r="AO188" s="24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</row>
    <row r="189" spans="1:63">
      <c r="A189" s="23"/>
      <c r="B189" s="23"/>
      <c r="C189" s="23"/>
      <c r="D189" s="23"/>
      <c r="E189" s="23"/>
      <c r="F189" s="23"/>
      <c r="G189" s="23"/>
      <c r="H189" s="23"/>
      <c r="I189" s="2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G189" s="23"/>
      <c r="AH189" s="23"/>
      <c r="AI189" s="23"/>
      <c r="AJ189" s="23"/>
      <c r="AK189" s="23"/>
      <c r="AL189" s="23"/>
      <c r="AM189" s="23"/>
      <c r="AN189" s="23"/>
      <c r="AO189" s="24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</row>
    <row r="190" spans="1:63">
      <c r="A190" s="23"/>
      <c r="B190" s="23"/>
      <c r="C190" s="23"/>
      <c r="D190" s="23"/>
      <c r="E190" s="23"/>
      <c r="F190" s="23"/>
      <c r="G190" s="23"/>
      <c r="H190" s="23"/>
      <c r="I190" s="2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G190" s="23"/>
      <c r="AH190" s="23"/>
      <c r="AI190" s="23"/>
      <c r="AJ190" s="23"/>
      <c r="AK190" s="23"/>
      <c r="AL190" s="23"/>
      <c r="AM190" s="23"/>
      <c r="AN190" s="23"/>
      <c r="AO190" s="24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</row>
    <row r="191" spans="1:63">
      <c r="A191" s="23"/>
      <c r="B191" s="23"/>
      <c r="C191" s="23"/>
      <c r="D191" s="23"/>
      <c r="E191" s="23"/>
      <c r="F191" s="23"/>
      <c r="G191" s="23"/>
      <c r="H191" s="23"/>
      <c r="I191" s="2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G191" s="23"/>
      <c r="AH191" s="23"/>
      <c r="AI191" s="23"/>
      <c r="AJ191" s="23"/>
      <c r="AK191" s="23"/>
      <c r="AL191" s="23"/>
      <c r="AM191" s="23"/>
      <c r="AN191" s="23"/>
      <c r="AO191" s="24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</row>
    <row r="192" spans="1:63">
      <c r="A192" s="23"/>
      <c r="B192" s="23"/>
      <c r="C192" s="23"/>
      <c r="D192" s="23"/>
      <c r="E192" s="23"/>
      <c r="F192" s="23"/>
      <c r="G192" s="23"/>
      <c r="H192" s="23"/>
      <c r="I192" s="2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G192" s="23"/>
      <c r="AH192" s="23"/>
      <c r="AI192" s="23"/>
      <c r="AJ192" s="23"/>
      <c r="AK192" s="23"/>
      <c r="AL192" s="23"/>
      <c r="AM192" s="23"/>
      <c r="AN192" s="23"/>
      <c r="AO192" s="24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</row>
    <row r="193" spans="1:63">
      <c r="A193" s="23"/>
      <c r="B193" s="23"/>
      <c r="C193" s="23"/>
      <c r="D193" s="23"/>
      <c r="E193" s="23"/>
      <c r="F193" s="23"/>
      <c r="G193" s="23"/>
      <c r="H193" s="23"/>
      <c r="I193" s="2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G193" s="23"/>
      <c r="AH193" s="23"/>
      <c r="AI193" s="23"/>
      <c r="AJ193" s="23"/>
      <c r="AK193" s="23"/>
      <c r="AL193" s="23"/>
      <c r="AM193" s="23"/>
      <c r="AN193" s="23"/>
      <c r="AO193" s="24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</row>
    <row r="194" spans="1:63">
      <c r="A194" s="23"/>
      <c r="B194" s="23"/>
      <c r="C194" s="23"/>
      <c r="D194" s="23"/>
      <c r="E194" s="23"/>
      <c r="F194" s="23"/>
      <c r="G194" s="23"/>
      <c r="H194" s="23"/>
      <c r="I194" s="2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G194" s="23"/>
      <c r="AH194" s="23"/>
      <c r="AI194" s="23"/>
      <c r="AJ194" s="23"/>
      <c r="AK194" s="23"/>
      <c r="AL194" s="23"/>
      <c r="AM194" s="23"/>
      <c r="AN194" s="23"/>
      <c r="AO194" s="24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</row>
    <row r="195" spans="1:63">
      <c r="A195" s="23"/>
      <c r="B195" s="23"/>
      <c r="C195" s="23"/>
      <c r="D195" s="23"/>
      <c r="E195" s="23"/>
      <c r="F195" s="23"/>
      <c r="G195" s="23"/>
      <c r="H195" s="23"/>
      <c r="I195" s="2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G195" s="23"/>
      <c r="AH195" s="23"/>
      <c r="AI195" s="23"/>
      <c r="AJ195" s="23"/>
      <c r="AK195" s="23"/>
      <c r="AL195" s="23"/>
      <c r="AM195" s="23"/>
      <c r="AN195" s="23"/>
      <c r="AO195" s="24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</row>
    <row r="196" spans="1:63">
      <c r="A196" s="23"/>
      <c r="B196" s="23"/>
      <c r="C196" s="23"/>
      <c r="D196" s="23"/>
      <c r="E196" s="23"/>
      <c r="F196" s="23"/>
      <c r="G196" s="23"/>
      <c r="H196" s="23"/>
      <c r="I196" s="2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G196" s="23"/>
      <c r="AH196" s="23"/>
      <c r="AI196" s="23"/>
      <c r="AJ196" s="23"/>
      <c r="AK196" s="23"/>
      <c r="AL196" s="23"/>
      <c r="AM196" s="23"/>
      <c r="AN196" s="23"/>
      <c r="AO196" s="24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</row>
    <row r="197" spans="1:63">
      <c r="A197" s="23"/>
      <c r="B197" s="23"/>
      <c r="C197" s="23"/>
      <c r="D197" s="23"/>
      <c r="E197" s="23"/>
      <c r="F197" s="23"/>
      <c r="G197" s="23"/>
      <c r="H197" s="23"/>
      <c r="I197" s="2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G197" s="23"/>
      <c r="AH197" s="23"/>
      <c r="AI197" s="23"/>
      <c r="AJ197" s="23"/>
      <c r="AK197" s="23"/>
      <c r="AL197" s="23"/>
      <c r="AM197" s="23"/>
      <c r="AN197" s="23"/>
      <c r="AO197" s="24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</row>
    <row r="198" spans="1:63">
      <c r="A198" s="23"/>
      <c r="B198" s="23"/>
      <c r="C198" s="23"/>
      <c r="D198" s="23"/>
      <c r="E198" s="23"/>
      <c r="F198" s="23"/>
      <c r="G198" s="23"/>
      <c r="H198" s="23"/>
      <c r="I198" s="2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G198" s="23"/>
      <c r="AH198" s="23"/>
      <c r="AI198" s="23"/>
      <c r="AJ198" s="23"/>
      <c r="AK198" s="23"/>
      <c r="AL198" s="23"/>
      <c r="AM198" s="23"/>
      <c r="AN198" s="23"/>
      <c r="AO198" s="24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</row>
    <row r="199" spans="1:63">
      <c r="A199" s="23"/>
      <c r="B199" s="23"/>
      <c r="C199" s="23"/>
      <c r="D199" s="23"/>
      <c r="E199" s="23"/>
      <c r="F199" s="23"/>
      <c r="G199" s="23"/>
      <c r="H199" s="23"/>
      <c r="I199" s="2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G199" s="23"/>
      <c r="AH199" s="23"/>
      <c r="AI199" s="23"/>
      <c r="AJ199" s="23"/>
      <c r="AK199" s="23"/>
      <c r="AL199" s="23"/>
      <c r="AM199" s="23"/>
      <c r="AN199" s="23"/>
      <c r="AO199" s="24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</row>
    <row r="200" spans="1:63">
      <c r="A200" s="23"/>
      <c r="B200" s="23"/>
      <c r="C200" s="23"/>
      <c r="D200" s="23"/>
      <c r="E200" s="23"/>
      <c r="F200" s="23"/>
      <c r="G200" s="23"/>
      <c r="H200" s="23"/>
      <c r="I200" s="2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G200" s="23"/>
      <c r="AH200" s="23"/>
      <c r="AI200" s="23"/>
      <c r="AJ200" s="23"/>
      <c r="AK200" s="23"/>
      <c r="AL200" s="23"/>
      <c r="AM200" s="23"/>
      <c r="AN200" s="23"/>
      <c r="AO200" s="24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</row>
    <row r="201" spans="1:63">
      <c r="A201" s="23"/>
      <c r="B201" s="23"/>
      <c r="C201" s="23"/>
      <c r="D201" s="23"/>
      <c r="E201" s="23"/>
      <c r="F201" s="23"/>
      <c r="G201" s="23"/>
      <c r="H201" s="23"/>
      <c r="I201" s="2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G201" s="23"/>
      <c r="AH201" s="23"/>
      <c r="AI201" s="23"/>
      <c r="AJ201" s="23"/>
      <c r="AK201" s="23"/>
      <c r="AL201" s="23"/>
      <c r="AM201" s="23"/>
      <c r="AN201" s="23"/>
      <c r="AO201" s="24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</row>
    <row r="202" spans="1:63">
      <c r="A202" s="23"/>
      <c r="B202" s="23"/>
      <c r="C202" s="23"/>
      <c r="D202" s="23"/>
      <c r="E202" s="23"/>
      <c r="F202" s="23"/>
      <c r="G202" s="23"/>
      <c r="H202" s="23"/>
      <c r="I202" s="2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G202" s="23"/>
      <c r="AH202" s="23"/>
      <c r="AI202" s="23"/>
      <c r="AJ202" s="23"/>
      <c r="AK202" s="23"/>
      <c r="AL202" s="23"/>
      <c r="AM202" s="23"/>
      <c r="AN202" s="23"/>
      <c r="AO202" s="24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</row>
    <row r="203" spans="1:63">
      <c r="A203" s="23"/>
      <c r="B203" s="23"/>
      <c r="C203" s="23"/>
      <c r="D203" s="23"/>
      <c r="E203" s="23"/>
      <c r="F203" s="23"/>
      <c r="G203" s="23"/>
      <c r="H203" s="23"/>
      <c r="I203" s="2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G203" s="23"/>
      <c r="AH203" s="23"/>
      <c r="AI203" s="23"/>
      <c r="AJ203" s="23"/>
      <c r="AK203" s="23"/>
      <c r="AL203" s="23"/>
      <c r="AM203" s="23"/>
      <c r="AN203" s="23"/>
      <c r="AO203" s="24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</row>
    <row r="204" spans="1:63">
      <c r="A204" s="23"/>
      <c r="B204" s="23"/>
      <c r="C204" s="23"/>
      <c r="D204" s="23"/>
      <c r="E204" s="23"/>
      <c r="F204" s="23"/>
      <c r="G204" s="23"/>
      <c r="H204" s="23"/>
      <c r="I204" s="2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G204" s="23"/>
      <c r="AH204" s="23"/>
      <c r="AI204" s="23"/>
      <c r="AJ204" s="23"/>
      <c r="AK204" s="23"/>
      <c r="AL204" s="23"/>
      <c r="AM204" s="23"/>
      <c r="AN204" s="23"/>
      <c r="AO204" s="24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</row>
    <row r="205" spans="1:63">
      <c r="A205" s="23"/>
      <c r="B205" s="23"/>
      <c r="C205" s="23"/>
      <c r="D205" s="23"/>
      <c r="E205" s="23"/>
      <c r="F205" s="23"/>
      <c r="G205" s="23"/>
      <c r="H205" s="23"/>
      <c r="I205" s="2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G205" s="23"/>
      <c r="AH205" s="23"/>
      <c r="AI205" s="23"/>
      <c r="AJ205" s="23"/>
      <c r="AK205" s="23"/>
      <c r="AL205" s="23"/>
      <c r="AM205" s="23"/>
      <c r="AN205" s="23"/>
      <c r="AO205" s="24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</row>
    <row r="206" spans="1:63">
      <c r="A206" s="23"/>
      <c r="B206" s="23"/>
      <c r="C206" s="23"/>
      <c r="D206" s="23"/>
      <c r="E206" s="23"/>
      <c r="F206" s="23"/>
      <c r="G206" s="23"/>
      <c r="H206" s="23"/>
      <c r="I206" s="2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G206" s="23"/>
      <c r="AH206" s="23"/>
      <c r="AI206" s="23"/>
      <c r="AJ206" s="23"/>
      <c r="AK206" s="23"/>
      <c r="AL206" s="23"/>
      <c r="AM206" s="23"/>
      <c r="AN206" s="23"/>
      <c r="AO206" s="24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</row>
    <row r="207" spans="1:63">
      <c r="A207" s="23"/>
      <c r="B207" s="23"/>
      <c r="C207" s="23"/>
      <c r="D207" s="23"/>
      <c r="E207" s="23"/>
      <c r="F207" s="23"/>
      <c r="G207" s="23"/>
      <c r="H207" s="23"/>
      <c r="I207" s="2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G207" s="23"/>
      <c r="AH207" s="23"/>
      <c r="AI207" s="23"/>
      <c r="AJ207" s="23"/>
      <c r="AK207" s="23"/>
      <c r="AL207" s="23"/>
      <c r="AM207" s="23"/>
      <c r="AN207" s="23"/>
      <c r="AO207" s="24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</row>
    <row r="208" spans="1:63">
      <c r="A208" s="23"/>
      <c r="B208" s="23"/>
      <c r="C208" s="23"/>
      <c r="D208" s="23"/>
      <c r="E208" s="23"/>
      <c r="F208" s="23"/>
      <c r="G208" s="23"/>
      <c r="H208" s="23"/>
      <c r="I208" s="2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G208" s="23"/>
      <c r="AH208" s="23"/>
      <c r="AI208" s="23"/>
      <c r="AJ208" s="23"/>
      <c r="AK208" s="23"/>
      <c r="AL208" s="23"/>
      <c r="AM208" s="23"/>
      <c r="AN208" s="23"/>
      <c r="AO208" s="24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</row>
    <row r="209" spans="1:63">
      <c r="A209" s="23"/>
      <c r="B209" s="23"/>
      <c r="C209" s="23"/>
      <c r="D209" s="23"/>
      <c r="E209" s="23"/>
      <c r="F209" s="23"/>
      <c r="G209" s="23"/>
      <c r="H209" s="23"/>
      <c r="I209" s="2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G209" s="23"/>
      <c r="AH209" s="23"/>
      <c r="AI209" s="23"/>
      <c r="AJ209" s="23"/>
      <c r="AK209" s="23"/>
      <c r="AL209" s="23"/>
      <c r="AM209" s="23"/>
      <c r="AN209" s="23"/>
      <c r="AO209" s="24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</row>
    <row r="210" spans="1:63">
      <c r="A210" s="23"/>
      <c r="B210" s="23"/>
      <c r="C210" s="23"/>
      <c r="D210" s="23"/>
      <c r="E210" s="23"/>
      <c r="F210" s="23"/>
      <c r="G210" s="23"/>
      <c r="H210" s="23"/>
      <c r="I210" s="2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G210" s="23"/>
      <c r="AH210" s="23"/>
      <c r="AI210" s="23"/>
      <c r="AJ210" s="23"/>
      <c r="AK210" s="23"/>
      <c r="AL210" s="23"/>
      <c r="AM210" s="23"/>
      <c r="AN210" s="23"/>
      <c r="AO210" s="24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</row>
    <row r="211" spans="1:63">
      <c r="A211" s="23"/>
      <c r="B211" s="23"/>
      <c r="C211" s="23"/>
      <c r="D211" s="23"/>
      <c r="E211" s="23"/>
      <c r="F211" s="23"/>
      <c r="G211" s="23"/>
      <c r="H211" s="23"/>
      <c r="I211" s="2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G211" s="23"/>
      <c r="AH211" s="23"/>
      <c r="AI211" s="23"/>
      <c r="AJ211" s="23"/>
      <c r="AK211" s="23"/>
      <c r="AL211" s="23"/>
      <c r="AM211" s="23"/>
      <c r="AN211" s="23"/>
      <c r="AO211" s="24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</row>
    <row r="212" spans="1:63">
      <c r="A212" s="23"/>
      <c r="B212" s="23"/>
      <c r="C212" s="23"/>
      <c r="D212" s="23"/>
      <c r="E212" s="23"/>
      <c r="F212" s="23"/>
      <c r="G212" s="23"/>
      <c r="H212" s="23"/>
      <c r="I212" s="2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G212" s="23"/>
      <c r="AH212" s="23"/>
      <c r="AI212" s="23"/>
      <c r="AJ212" s="23"/>
      <c r="AK212" s="23"/>
      <c r="AL212" s="23"/>
      <c r="AM212" s="23"/>
      <c r="AN212" s="23"/>
      <c r="AO212" s="24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</row>
    <row r="213" spans="1:63">
      <c r="A213" s="23"/>
      <c r="B213" s="23"/>
      <c r="C213" s="23"/>
      <c r="D213" s="23"/>
      <c r="E213" s="23"/>
      <c r="F213" s="23"/>
      <c r="G213" s="23"/>
      <c r="H213" s="23"/>
      <c r="I213" s="2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G213" s="23"/>
      <c r="AH213" s="23"/>
      <c r="AI213" s="23"/>
      <c r="AJ213" s="23"/>
      <c r="AK213" s="23"/>
      <c r="AL213" s="23"/>
      <c r="AM213" s="23"/>
      <c r="AN213" s="23"/>
      <c r="AO213" s="24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</row>
    <row r="214" spans="1:63">
      <c r="A214" s="23"/>
      <c r="B214" s="23"/>
      <c r="C214" s="23"/>
      <c r="D214" s="23"/>
      <c r="E214" s="23"/>
      <c r="F214" s="23"/>
      <c r="G214" s="23"/>
      <c r="H214" s="23"/>
      <c r="I214" s="2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G214" s="23"/>
      <c r="AH214" s="23"/>
      <c r="AI214" s="23"/>
      <c r="AJ214" s="23"/>
      <c r="AK214" s="23"/>
      <c r="AL214" s="23"/>
      <c r="AM214" s="23"/>
      <c r="AN214" s="23"/>
      <c r="AO214" s="24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</row>
    <row r="215" spans="1:63">
      <c r="A215" s="23"/>
      <c r="B215" s="23"/>
      <c r="C215" s="23"/>
      <c r="D215" s="23"/>
      <c r="E215" s="23"/>
      <c r="F215" s="23"/>
      <c r="G215" s="23"/>
      <c r="H215" s="23"/>
      <c r="I215" s="2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G215" s="23"/>
      <c r="AH215" s="23"/>
      <c r="AI215" s="23"/>
      <c r="AJ215" s="23"/>
      <c r="AK215" s="23"/>
      <c r="AL215" s="23"/>
      <c r="AM215" s="23"/>
      <c r="AN215" s="23"/>
      <c r="AO215" s="24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</row>
    <row r="216" spans="1:63">
      <c r="A216" s="23"/>
      <c r="B216" s="23"/>
      <c r="C216" s="23"/>
      <c r="D216" s="23"/>
      <c r="E216" s="23"/>
      <c r="F216" s="23"/>
      <c r="G216" s="23"/>
      <c r="H216" s="23"/>
      <c r="I216" s="2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G216" s="23"/>
      <c r="AH216" s="23"/>
      <c r="AI216" s="23"/>
      <c r="AJ216" s="23"/>
      <c r="AK216" s="23"/>
      <c r="AL216" s="23"/>
      <c r="AM216" s="23"/>
      <c r="AN216" s="23"/>
      <c r="AO216" s="24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</row>
    <row r="217" spans="1:63">
      <c r="A217" s="23"/>
      <c r="B217" s="23"/>
      <c r="C217" s="23"/>
      <c r="D217" s="23"/>
      <c r="E217" s="23"/>
      <c r="F217" s="23"/>
      <c r="G217" s="23"/>
      <c r="H217" s="23"/>
      <c r="I217" s="2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G217" s="23"/>
      <c r="AH217" s="23"/>
      <c r="AI217" s="23"/>
      <c r="AJ217" s="23"/>
      <c r="AK217" s="23"/>
      <c r="AL217" s="23"/>
      <c r="AM217" s="23"/>
      <c r="AN217" s="23"/>
      <c r="AO217" s="24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</row>
    <row r="218" spans="1:63">
      <c r="A218" s="23"/>
      <c r="B218" s="23"/>
      <c r="C218" s="23"/>
      <c r="D218" s="23"/>
      <c r="E218" s="23"/>
      <c r="F218" s="23"/>
      <c r="G218" s="23"/>
      <c r="H218" s="23"/>
      <c r="I218" s="2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G218" s="23"/>
      <c r="AH218" s="23"/>
      <c r="AI218" s="23"/>
      <c r="AJ218" s="23"/>
      <c r="AK218" s="23"/>
      <c r="AL218" s="23"/>
      <c r="AM218" s="23"/>
      <c r="AN218" s="23"/>
      <c r="AO218" s="24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</row>
    <row r="219" spans="1:63">
      <c r="A219" s="23"/>
      <c r="B219" s="23"/>
      <c r="C219" s="23"/>
      <c r="D219" s="23"/>
      <c r="E219" s="23"/>
      <c r="F219" s="23"/>
      <c r="G219" s="23"/>
      <c r="H219" s="23"/>
      <c r="I219" s="2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G219" s="23"/>
      <c r="AH219" s="23"/>
      <c r="AI219" s="23"/>
      <c r="AJ219" s="23"/>
      <c r="AK219" s="23"/>
      <c r="AL219" s="23"/>
      <c r="AM219" s="23"/>
      <c r="AN219" s="23"/>
      <c r="AO219" s="24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</row>
    <row r="220" spans="1:63">
      <c r="A220" s="23"/>
      <c r="B220" s="23"/>
      <c r="C220" s="23"/>
      <c r="D220" s="23"/>
      <c r="E220" s="23"/>
      <c r="F220" s="23"/>
      <c r="G220" s="23"/>
      <c r="H220" s="23"/>
      <c r="I220" s="2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G220" s="23"/>
      <c r="AH220" s="23"/>
      <c r="AI220" s="23"/>
      <c r="AJ220" s="23"/>
      <c r="AK220" s="23"/>
      <c r="AL220" s="23"/>
      <c r="AM220" s="23"/>
      <c r="AN220" s="23"/>
      <c r="AO220" s="24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</row>
    <row r="221" spans="1:63">
      <c r="A221" s="23"/>
      <c r="B221" s="23"/>
      <c r="C221" s="23"/>
      <c r="D221" s="23"/>
      <c r="E221" s="23"/>
      <c r="F221" s="23"/>
      <c r="G221" s="23"/>
      <c r="H221" s="23"/>
      <c r="I221" s="2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G221" s="23"/>
      <c r="AH221" s="23"/>
      <c r="AI221" s="23"/>
      <c r="AJ221" s="23"/>
      <c r="AK221" s="23"/>
      <c r="AL221" s="23"/>
      <c r="AM221" s="23"/>
      <c r="AN221" s="23"/>
      <c r="AO221" s="24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</row>
    <row r="222" spans="1:63">
      <c r="A222" s="23"/>
      <c r="B222" s="23"/>
      <c r="C222" s="23"/>
      <c r="D222" s="23"/>
      <c r="E222" s="23"/>
      <c r="F222" s="23"/>
      <c r="G222" s="23"/>
      <c r="H222" s="23"/>
      <c r="I222" s="2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G222" s="23"/>
      <c r="AH222" s="23"/>
      <c r="AI222" s="23"/>
      <c r="AJ222" s="23"/>
      <c r="AK222" s="23"/>
      <c r="AL222" s="23"/>
      <c r="AM222" s="23"/>
      <c r="AN222" s="23"/>
      <c r="AO222" s="24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</row>
    <row r="223" spans="1:63">
      <c r="A223" s="23"/>
      <c r="B223" s="23"/>
      <c r="C223" s="23"/>
      <c r="D223" s="23"/>
      <c r="E223" s="23"/>
      <c r="F223" s="23"/>
      <c r="G223" s="23"/>
      <c r="H223" s="23"/>
      <c r="I223" s="2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G223" s="23"/>
      <c r="AH223" s="23"/>
      <c r="AI223" s="23"/>
      <c r="AJ223" s="23"/>
      <c r="AK223" s="23"/>
      <c r="AL223" s="23"/>
      <c r="AM223" s="23"/>
      <c r="AN223" s="23"/>
      <c r="AO223" s="24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</row>
    <row r="224" spans="1:63">
      <c r="A224" s="23"/>
      <c r="B224" s="23"/>
      <c r="C224" s="23"/>
      <c r="D224" s="23"/>
      <c r="E224" s="23"/>
      <c r="F224" s="23"/>
      <c r="G224" s="23"/>
      <c r="H224" s="23"/>
      <c r="I224" s="2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G224" s="23"/>
      <c r="AH224" s="23"/>
      <c r="AI224" s="23"/>
      <c r="AJ224" s="23"/>
      <c r="AK224" s="23"/>
      <c r="AL224" s="23"/>
      <c r="AM224" s="23"/>
      <c r="AN224" s="23"/>
      <c r="AO224" s="24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</row>
    <row r="225" spans="1:63">
      <c r="A225" s="23"/>
      <c r="B225" s="23"/>
      <c r="C225" s="23"/>
      <c r="D225" s="23"/>
      <c r="E225" s="23"/>
      <c r="F225" s="23"/>
      <c r="G225" s="23"/>
      <c r="H225" s="23"/>
      <c r="I225" s="2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G225" s="23"/>
      <c r="AH225" s="23"/>
      <c r="AI225" s="23"/>
      <c r="AJ225" s="23"/>
      <c r="AK225" s="23"/>
      <c r="AL225" s="23"/>
      <c r="AM225" s="23"/>
      <c r="AN225" s="23"/>
      <c r="AO225" s="24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</row>
    <row r="226" spans="1:63">
      <c r="A226" s="23"/>
      <c r="B226" s="23"/>
      <c r="C226" s="23"/>
      <c r="D226" s="23"/>
      <c r="E226" s="23"/>
      <c r="F226" s="23"/>
      <c r="G226" s="23"/>
      <c r="H226" s="23"/>
      <c r="I226" s="2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G226" s="23"/>
      <c r="AH226" s="23"/>
      <c r="AI226" s="23"/>
      <c r="AJ226" s="23"/>
      <c r="AK226" s="23"/>
      <c r="AL226" s="23"/>
      <c r="AM226" s="23"/>
      <c r="AN226" s="23"/>
      <c r="AO226" s="24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</row>
    <row r="227" spans="1:63">
      <c r="A227" s="23"/>
      <c r="B227" s="23"/>
      <c r="C227" s="23"/>
      <c r="D227" s="23"/>
      <c r="E227" s="23"/>
      <c r="F227" s="23"/>
      <c r="G227" s="23"/>
      <c r="H227" s="23"/>
      <c r="I227" s="2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G227" s="23"/>
      <c r="AH227" s="23"/>
      <c r="AI227" s="23"/>
      <c r="AJ227" s="23"/>
      <c r="AK227" s="23"/>
      <c r="AL227" s="23"/>
      <c r="AM227" s="23"/>
      <c r="AN227" s="23"/>
      <c r="AO227" s="24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</row>
    <row r="228" spans="1:63">
      <c r="A228" s="23"/>
      <c r="B228" s="23"/>
      <c r="C228" s="23"/>
      <c r="D228" s="23"/>
      <c r="E228" s="23"/>
      <c r="F228" s="23"/>
      <c r="G228" s="23"/>
      <c r="H228" s="23"/>
      <c r="I228" s="2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G228" s="23"/>
      <c r="AH228" s="23"/>
      <c r="AI228" s="23"/>
      <c r="AJ228" s="23"/>
      <c r="AK228" s="23"/>
      <c r="AL228" s="23"/>
      <c r="AM228" s="23"/>
      <c r="AN228" s="23"/>
      <c r="AO228" s="24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</row>
    <row r="229" spans="1:63">
      <c r="A229" s="23"/>
      <c r="B229" s="23"/>
      <c r="C229" s="23"/>
      <c r="D229" s="23"/>
      <c r="E229" s="23"/>
      <c r="F229" s="23"/>
      <c r="G229" s="23"/>
      <c r="H229" s="23"/>
      <c r="I229" s="2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G229" s="23"/>
      <c r="AH229" s="23"/>
      <c r="AI229" s="23"/>
      <c r="AJ229" s="23"/>
      <c r="AK229" s="23"/>
      <c r="AL229" s="23"/>
      <c r="AM229" s="23"/>
      <c r="AN229" s="23"/>
      <c r="AO229" s="24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</row>
    <row r="230" spans="1:63">
      <c r="A230" s="23"/>
      <c r="B230" s="23"/>
      <c r="C230" s="23"/>
      <c r="D230" s="23"/>
      <c r="E230" s="23"/>
      <c r="F230" s="23"/>
      <c r="G230" s="23"/>
      <c r="H230" s="23"/>
      <c r="I230" s="2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G230" s="23"/>
      <c r="AH230" s="23"/>
      <c r="AI230" s="23"/>
      <c r="AJ230" s="23"/>
      <c r="AK230" s="23"/>
      <c r="AL230" s="23"/>
      <c r="AM230" s="23"/>
      <c r="AN230" s="23"/>
      <c r="AO230" s="24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</row>
    <row r="231" spans="1:63">
      <c r="A231" s="23"/>
      <c r="B231" s="23"/>
      <c r="C231" s="23"/>
      <c r="D231" s="23"/>
      <c r="E231" s="23"/>
      <c r="F231" s="23"/>
      <c r="G231" s="23"/>
      <c r="H231" s="23"/>
      <c r="I231" s="2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G231" s="23"/>
      <c r="AH231" s="23"/>
      <c r="AI231" s="23"/>
      <c r="AJ231" s="23"/>
      <c r="AK231" s="23"/>
      <c r="AL231" s="23"/>
      <c r="AM231" s="23"/>
      <c r="AN231" s="23"/>
      <c r="AO231" s="24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</row>
    <row r="232" spans="1:63">
      <c r="A232" s="23"/>
      <c r="B232" s="23"/>
      <c r="C232" s="23"/>
      <c r="D232" s="23"/>
      <c r="E232" s="23"/>
      <c r="F232" s="23"/>
      <c r="G232" s="23"/>
      <c r="H232" s="23"/>
      <c r="I232" s="2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G232" s="23"/>
      <c r="AH232" s="23"/>
      <c r="AI232" s="23"/>
      <c r="AJ232" s="23"/>
      <c r="AK232" s="23"/>
      <c r="AL232" s="23"/>
      <c r="AM232" s="23"/>
      <c r="AN232" s="23"/>
      <c r="AO232" s="24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</row>
    <row r="233" spans="1:63">
      <c r="A233" s="23"/>
      <c r="B233" s="23"/>
      <c r="C233" s="23"/>
      <c r="D233" s="23"/>
      <c r="E233" s="23"/>
      <c r="F233" s="23"/>
      <c r="G233" s="23"/>
      <c r="H233" s="23"/>
      <c r="I233" s="2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G233" s="23"/>
      <c r="AH233" s="23"/>
      <c r="AI233" s="23"/>
      <c r="AJ233" s="23"/>
      <c r="AK233" s="23"/>
      <c r="AL233" s="23"/>
      <c r="AM233" s="23"/>
      <c r="AN233" s="23"/>
      <c r="AO233" s="24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</row>
    <row r="234" spans="1:63">
      <c r="A234" s="23"/>
      <c r="B234" s="23"/>
      <c r="C234" s="23"/>
      <c r="D234" s="23"/>
      <c r="E234" s="23"/>
      <c r="F234" s="23"/>
      <c r="G234" s="23"/>
      <c r="H234" s="23"/>
      <c r="I234" s="2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G234" s="23"/>
      <c r="AH234" s="23"/>
      <c r="AI234" s="23"/>
      <c r="AJ234" s="23"/>
      <c r="AK234" s="23"/>
      <c r="AL234" s="23"/>
      <c r="AM234" s="23"/>
      <c r="AN234" s="23"/>
      <c r="AO234" s="24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</row>
    <row r="235" spans="1:63">
      <c r="A235" s="23"/>
      <c r="B235" s="23"/>
      <c r="C235" s="23"/>
      <c r="D235" s="23"/>
      <c r="E235" s="23"/>
      <c r="F235" s="23"/>
      <c r="G235" s="23"/>
      <c r="H235" s="23"/>
      <c r="I235" s="2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G235" s="23"/>
      <c r="AH235" s="23"/>
      <c r="AI235" s="23"/>
      <c r="AJ235" s="23"/>
      <c r="AK235" s="23"/>
      <c r="AL235" s="23"/>
      <c r="AM235" s="23"/>
      <c r="AN235" s="23"/>
      <c r="AO235" s="24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</row>
    <row r="236" spans="1:63">
      <c r="A236" s="23"/>
      <c r="B236" s="23"/>
      <c r="C236" s="23"/>
      <c r="D236" s="23"/>
      <c r="E236" s="23"/>
      <c r="F236" s="23"/>
      <c r="G236" s="23"/>
      <c r="H236" s="23"/>
      <c r="I236" s="2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G236" s="23"/>
      <c r="AH236" s="23"/>
      <c r="AI236" s="23"/>
      <c r="AJ236" s="23"/>
      <c r="AK236" s="23"/>
      <c r="AL236" s="23"/>
      <c r="AM236" s="23"/>
      <c r="AN236" s="23"/>
      <c r="AO236" s="24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</row>
    <row r="237" spans="1:63">
      <c r="A237" s="23"/>
      <c r="B237" s="23"/>
      <c r="C237" s="23"/>
      <c r="D237" s="23"/>
      <c r="E237" s="23"/>
      <c r="F237" s="23"/>
      <c r="G237" s="23"/>
      <c r="H237" s="23"/>
      <c r="I237" s="2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G237" s="23"/>
      <c r="AH237" s="23"/>
      <c r="AI237" s="23"/>
      <c r="AJ237" s="23"/>
      <c r="AK237" s="23"/>
      <c r="AL237" s="23"/>
      <c r="AM237" s="23"/>
      <c r="AN237" s="23"/>
      <c r="AO237" s="24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</row>
    <row r="238" spans="1:63">
      <c r="A238" s="23"/>
      <c r="B238" s="23"/>
      <c r="C238" s="23"/>
      <c r="D238" s="23"/>
      <c r="E238" s="23"/>
      <c r="F238" s="23"/>
      <c r="G238" s="23"/>
      <c r="H238" s="23"/>
      <c r="I238" s="2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G238" s="23"/>
      <c r="AH238" s="23"/>
      <c r="AI238" s="23"/>
      <c r="AJ238" s="23"/>
      <c r="AK238" s="23"/>
      <c r="AL238" s="23"/>
      <c r="AM238" s="23"/>
      <c r="AN238" s="23"/>
      <c r="AO238" s="24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</row>
    <row r="239" spans="1:63">
      <c r="A239" s="23"/>
      <c r="B239" s="23"/>
      <c r="C239" s="23"/>
      <c r="D239" s="23"/>
      <c r="E239" s="23"/>
      <c r="F239" s="23"/>
      <c r="G239" s="23"/>
      <c r="H239" s="23"/>
      <c r="I239" s="2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G239" s="23"/>
      <c r="AH239" s="23"/>
      <c r="AI239" s="23"/>
      <c r="AJ239" s="23"/>
      <c r="AK239" s="23"/>
      <c r="AL239" s="23"/>
      <c r="AM239" s="23"/>
      <c r="AN239" s="23"/>
      <c r="AO239" s="24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</row>
    <row r="240" spans="1:63">
      <c r="A240" s="23"/>
      <c r="B240" s="23"/>
      <c r="C240" s="23"/>
      <c r="D240" s="23"/>
      <c r="E240" s="23"/>
      <c r="F240" s="23"/>
      <c r="G240" s="23"/>
      <c r="H240" s="23"/>
      <c r="I240" s="2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G240" s="23"/>
      <c r="AH240" s="23"/>
      <c r="AI240" s="23"/>
      <c r="AJ240" s="23"/>
      <c r="AK240" s="23"/>
      <c r="AL240" s="23"/>
      <c r="AM240" s="23"/>
      <c r="AN240" s="23"/>
      <c r="AO240" s="24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</row>
    <row r="241" spans="1:63">
      <c r="A241" s="23"/>
      <c r="B241" s="23"/>
      <c r="C241" s="23"/>
      <c r="D241" s="23"/>
      <c r="E241" s="23"/>
      <c r="F241" s="23"/>
      <c r="G241" s="23"/>
      <c r="H241" s="23"/>
      <c r="I241" s="2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G241" s="23"/>
      <c r="AH241" s="23"/>
      <c r="AI241" s="23"/>
      <c r="AJ241" s="23"/>
      <c r="AK241" s="23"/>
      <c r="AL241" s="23"/>
      <c r="AM241" s="23"/>
      <c r="AN241" s="23"/>
      <c r="AO241" s="24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</row>
    <row r="242" spans="1:63">
      <c r="A242" s="23"/>
      <c r="B242" s="23"/>
      <c r="C242" s="23"/>
      <c r="D242" s="23"/>
      <c r="E242" s="23"/>
      <c r="F242" s="23"/>
      <c r="G242" s="23"/>
      <c r="H242" s="23"/>
      <c r="I242" s="2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G242" s="23"/>
      <c r="AH242" s="23"/>
      <c r="AI242" s="23"/>
      <c r="AJ242" s="23"/>
      <c r="AK242" s="23"/>
      <c r="AL242" s="23"/>
      <c r="AM242" s="23"/>
      <c r="AN242" s="23"/>
      <c r="AO242" s="24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</row>
    <row r="243" spans="1:63">
      <c r="A243" s="23"/>
      <c r="B243" s="23"/>
      <c r="C243" s="23"/>
      <c r="D243" s="23"/>
      <c r="E243" s="23"/>
      <c r="F243" s="23"/>
      <c r="G243" s="23"/>
      <c r="H243" s="23"/>
      <c r="I243" s="2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G243" s="23"/>
      <c r="AH243" s="23"/>
      <c r="AI243" s="23"/>
      <c r="AJ243" s="23"/>
      <c r="AK243" s="23"/>
      <c r="AL243" s="23"/>
      <c r="AM243" s="23"/>
      <c r="AN243" s="23"/>
      <c r="AO243" s="24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</row>
    <row r="244" spans="1:63">
      <c r="A244" s="23"/>
      <c r="B244" s="23"/>
      <c r="C244" s="23"/>
      <c r="D244" s="23"/>
      <c r="E244" s="23"/>
      <c r="F244" s="23"/>
      <c r="G244" s="23"/>
      <c r="H244" s="23"/>
      <c r="I244" s="2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G244" s="23"/>
      <c r="AH244" s="23"/>
      <c r="AI244" s="23"/>
      <c r="AJ244" s="23"/>
      <c r="AK244" s="23"/>
      <c r="AL244" s="23"/>
      <c r="AM244" s="23"/>
      <c r="AN244" s="23"/>
      <c r="AO244" s="24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</row>
    <row r="245" spans="1:63">
      <c r="A245" s="23"/>
      <c r="B245" s="23"/>
      <c r="C245" s="23"/>
      <c r="D245" s="23"/>
      <c r="E245" s="23"/>
      <c r="F245" s="23"/>
      <c r="G245" s="23"/>
      <c r="H245" s="23"/>
      <c r="I245" s="2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G245" s="23"/>
      <c r="AH245" s="23"/>
      <c r="AI245" s="23"/>
      <c r="AJ245" s="23"/>
      <c r="AK245" s="23"/>
      <c r="AL245" s="23"/>
      <c r="AM245" s="23"/>
      <c r="AN245" s="23"/>
      <c r="AO245" s="24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</row>
    <row r="246" spans="1:63">
      <c r="A246" s="23"/>
      <c r="B246" s="23"/>
      <c r="C246" s="23"/>
      <c r="D246" s="23"/>
      <c r="E246" s="23"/>
      <c r="F246" s="23"/>
      <c r="G246" s="23"/>
      <c r="H246" s="23"/>
      <c r="I246" s="2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G246" s="23"/>
      <c r="AH246" s="23"/>
      <c r="AI246" s="23"/>
      <c r="AJ246" s="23"/>
      <c r="AK246" s="23"/>
      <c r="AL246" s="23"/>
      <c r="AM246" s="23"/>
      <c r="AN246" s="23"/>
      <c r="AO246" s="24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</row>
    <row r="247" spans="1:63">
      <c r="A247" s="23"/>
      <c r="B247" s="23"/>
      <c r="C247" s="23"/>
      <c r="D247" s="23"/>
      <c r="E247" s="23"/>
      <c r="F247" s="23"/>
      <c r="G247" s="23"/>
      <c r="H247" s="23"/>
      <c r="I247" s="2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G247" s="23"/>
      <c r="AH247" s="23"/>
      <c r="AI247" s="23"/>
      <c r="AJ247" s="23"/>
      <c r="AK247" s="23"/>
      <c r="AL247" s="23"/>
      <c r="AM247" s="23"/>
      <c r="AN247" s="23"/>
      <c r="AO247" s="24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</row>
    <row r="248" spans="1:63">
      <c r="A248" s="23"/>
      <c r="B248" s="23"/>
      <c r="C248" s="23"/>
      <c r="D248" s="23"/>
      <c r="E248" s="23"/>
      <c r="F248" s="23"/>
      <c r="G248" s="23"/>
      <c r="H248" s="23"/>
      <c r="I248" s="2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G248" s="23"/>
      <c r="AH248" s="23"/>
      <c r="AI248" s="23"/>
      <c r="AJ248" s="23"/>
      <c r="AK248" s="23"/>
      <c r="AL248" s="23"/>
      <c r="AM248" s="23"/>
      <c r="AN248" s="23"/>
      <c r="AO248" s="24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</row>
    <row r="249" spans="1:63">
      <c r="A249" s="23"/>
      <c r="B249" s="23"/>
      <c r="C249" s="23"/>
      <c r="D249" s="23"/>
      <c r="E249" s="23"/>
      <c r="F249" s="23"/>
      <c r="G249" s="23"/>
      <c r="H249" s="23"/>
      <c r="I249" s="2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G249" s="23"/>
      <c r="AH249" s="23"/>
      <c r="AI249" s="23"/>
      <c r="AJ249" s="23"/>
      <c r="AK249" s="23"/>
      <c r="AL249" s="23"/>
      <c r="AM249" s="23"/>
      <c r="AN249" s="23"/>
      <c r="AO249" s="24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</row>
    <row r="250" spans="1:63">
      <c r="A250" s="23"/>
      <c r="B250" s="23"/>
      <c r="C250" s="23"/>
      <c r="D250" s="23"/>
      <c r="E250" s="23"/>
      <c r="F250" s="23"/>
      <c r="G250" s="23"/>
      <c r="H250" s="23"/>
      <c r="I250" s="2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G250" s="23"/>
      <c r="AH250" s="23"/>
      <c r="AI250" s="23"/>
      <c r="AJ250" s="23"/>
      <c r="AK250" s="23"/>
      <c r="AL250" s="23"/>
      <c r="AM250" s="23"/>
      <c r="AN250" s="23"/>
      <c r="AO250" s="24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</row>
    <row r="251" spans="1:63">
      <c r="A251" s="23"/>
      <c r="B251" s="23"/>
      <c r="C251" s="23"/>
      <c r="D251" s="23"/>
      <c r="E251" s="23"/>
      <c r="F251" s="23"/>
      <c r="G251" s="23"/>
      <c r="H251" s="23"/>
      <c r="I251" s="2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G251" s="23"/>
      <c r="AH251" s="23"/>
      <c r="AI251" s="23"/>
      <c r="AJ251" s="23"/>
      <c r="AK251" s="23"/>
      <c r="AL251" s="23"/>
      <c r="AM251" s="23"/>
      <c r="AN251" s="23"/>
      <c r="AO251" s="24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</row>
    <row r="252" spans="1:63">
      <c r="A252" s="23"/>
      <c r="B252" s="23"/>
      <c r="C252" s="23"/>
      <c r="D252" s="23"/>
      <c r="E252" s="23"/>
      <c r="F252" s="23"/>
      <c r="G252" s="23"/>
      <c r="H252" s="23"/>
      <c r="I252" s="2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G252" s="23"/>
      <c r="AH252" s="23"/>
      <c r="AI252" s="23"/>
      <c r="AJ252" s="23"/>
      <c r="AK252" s="23"/>
      <c r="AL252" s="23"/>
      <c r="AM252" s="23"/>
      <c r="AN252" s="23"/>
      <c r="AO252" s="24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</row>
    <row r="253" spans="1:63">
      <c r="A253" s="23"/>
      <c r="B253" s="23"/>
      <c r="C253" s="23"/>
      <c r="D253" s="23"/>
      <c r="E253" s="23"/>
      <c r="F253" s="23"/>
      <c r="G253" s="23"/>
      <c r="H253" s="23"/>
      <c r="I253" s="2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G253" s="23"/>
      <c r="AH253" s="23"/>
      <c r="AI253" s="23"/>
      <c r="AJ253" s="23"/>
      <c r="AK253" s="23"/>
      <c r="AL253" s="23"/>
      <c r="AM253" s="23"/>
      <c r="AN253" s="23"/>
      <c r="AO253" s="24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</row>
    <row r="254" spans="1:63">
      <c r="A254" s="23"/>
      <c r="B254" s="23"/>
      <c r="C254" s="23"/>
      <c r="D254" s="23"/>
      <c r="E254" s="23"/>
      <c r="F254" s="23"/>
      <c r="G254" s="23"/>
      <c r="H254" s="23"/>
      <c r="I254" s="2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G254" s="23"/>
      <c r="AH254" s="23"/>
      <c r="AI254" s="23"/>
      <c r="AJ254" s="23"/>
      <c r="AK254" s="23"/>
      <c r="AL254" s="23"/>
      <c r="AM254" s="23"/>
      <c r="AN254" s="23"/>
      <c r="AO254" s="24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</row>
    <row r="255" spans="1:63">
      <c r="A255" s="23"/>
      <c r="B255" s="23"/>
      <c r="C255" s="23"/>
      <c r="D255" s="23"/>
      <c r="E255" s="23"/>
      <c r="F255" s="23"/>
      <c r="G255" s="23"/>
      <c r="H255" s="23"/>
      <c r="I255" s="2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G255" s="23"/>
      <c r="AH255" s="23"/>
      <c r="AI255" s="23"/>
      <c r="AJ255" s="23"/>
      <c r="AK255" s="23"/>
      <c r="AL255" s="23"/>
      <c r="AM255" s="23"/>
      <c r="AN255" s="23"/>
      <c r="AO255" s="24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</row>
    <row r="256" spans="1:63">
      <c r="A256" s="23"/>
      <c r="B256" s="23"/>
      <c r="C256" s="23"/>
      <c r="D256" s="23"/>
      <c r="E256" s="23"/>
      <c r="F256" s="23"/>
      <c r="G256" s="23"/>
      <c r="H256" s="23"/>
      <c r="I256" s="2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G256" s="23"/>
      <c r="AH256" s="23"/>
      <c r="AI256" s="23"/>
      <c r="AJ256" s="23"/>
      <c r="AK256" s="23"/>
      <c r="AL256" s="23"/>
      <c r="AM256" s="23"/>
      <c r="AN256" s="23"/>
      <c r="AO256" s="24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</row>
    <row r="257" spans="1:63">
      <c r="A257" s="23"/>
      <c r="B257" s="23"/>
      <c r="C257" s="23"/>
      <c r="D257" s="23"/>
      <c r="E257" s="23"/>
      <c r="F257" s="23"/>
      <c r="G257" s="23"/>
      <c r="H257" s="23"/>
      <c r="I257" s="2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G257" s="23"/>
      <c r="AH257" s="23"/>
      <c r="AI257" s="23"/>
      <c r="AJ257" s="23"/>
      <c r="AK257" s="23"/>
      <c r="AL257" s="23"/>
      <c r="AM257" s="23"/>
      <c r="AN257" s="23"/>
      <c r="AO257" s="24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</row>
    <row r="258" spans="1:63">
      <c r="A258" s="23"/>
      <c r="B258" s="23"/>
      <c r="C258" s="23"/>
      <c r="D258" s="23"/>
      <c r="E258" s="23"/>
      <c r="F258" s="23"/>
      <c r="G258" s="23"/>
      <c r="H258" s="23"/>
      <c r="I258" s="2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G258" s="23"/>
      <c r="AH258" s="23"/>
      <c r="AI258" s="23"/>
      <c r="AJ258" s="23"/>
      <c r="AK258" s="23"/>
      <c r="AL258" s="23"/>
      <c r="AM258" s="23"/>
      <c r="AN258" s="23"/>
      <c r="AO258" s="24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</row>
    <row r="259" spans="1:63">
      <c r="A259" s="23"/>
      <c r="B259" s="23"/>
      <c r="C259" s="23"/>
      <c r="D259" s="23"/>
      <c r="E259" s="23"/>
      <c r="F259" s="23"/>
      <c r="G259" s="23"/>
      <c r="H259" s="23"/>
      <c r="I259" s="2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G259" s="23"/>
      <c r="AH259" s="23"/>
      <c r="AI259" s="23"/>
      <c r="AJ259" s="23"/>
      <c r="AK259" s="23"/>
      <c r="AL259" s="23"/>
      <c r="AM259" s="23"/>
      <c r="AN259" s="23"/>
      <c r="AO259" s="24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</row>
    <row r="260" spans="1:63">
      <c r="A260" s="23"/>
      <c r="B260" s="23"/>
      <c r="C260" s="23"/>
      <c r="D260" s="23"/>
      <c r="E260" s="23"/>
      <c r="F260" s="23"/>
      <c r="G260" s="23"/>
      <c r="H260" s="23"/>
      <c r="I260" s="2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G260" s="23"/>
      <c r="AH260" s="23"/>
      <c r="AI260" s="23"/>
      <c r="AJ260" s="23"/>
      <c r="AK260" s="23"/>
      <c r="AL260" s="23"/>
      <c r="AM260" s="23"/>
      <c r="AN260" s="23"/>
      <c r="AO260" s="24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</row>
    <row r="261" spans="1:63">
      <c r="A261" s="23"/>
      <c r="B261" s="23"/>
      <c r="C261" s="23"/>
      <c r="D261" s="23"/>
      <c r="E261" s="23"/>
      <c r="F261" s="23"/>
      <c r="G261" s="23"/>
      <c r="H261" s="23"/>
      <c r="I261" s="2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G261" s="23"/>
      <c r="AH261" s="23"/>
      <c r="AI261" s="23"/>
      <c r="AJ261" s="23"/>
      <c r="AK261" s="23"/>
      <c r="AL261" s="23"/>
      <c r="AM261" s="23"/>
      <c r="AN261" s="23"/>
      <c r="AO261" s="24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</row>
    <row r="262" spans="1:63">
      <c r="A262" s="23"/>
      <c r="B262" s="23"/>
      <c r="C262" s="23"/>
      <c r="D262" s="23"/>
      <c r="E262" s="23"/>
      <c r="F262" s="23"/>
      <c r="G262" s="23"/>
      <c r="H262" s="23"/>
      <c r="I262" s="2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G262" s="23"/>
      <c r="AH262" s="23"/>
      <c r="AI262" s="23"/>
      <c r="AJ262" s="23"/>
      <c r="AK262" s="23"/>
      <c r="AL262" s="23"/>
      <c r="AM262" s="23"/>
      <c r="AN262" s="23"/>
      <c r="AO262" s="24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</row>
    <row r="263" spans="1:63">
      <c r="A263" s="23"/>
      <c r="B263" s="23"/>
      <c r="C263" s="23"/>
      <c r="D263" s="23"/>
      <c r="E263" s="23"/>
      <c r="F263" s="23"/>
      <c r="G263" s="23"/>
      <c r="H263" s="23"/>
      <c r="I263" s="2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G263" s="23"/>
      <c r="AH263" s="23"/>
      <c r="AI263" s="23"/>
      <c r="AJ263" s="23"/>
      <c r="AK263" s="23"/>
      <c r="AL263" s="23"/>
      <c r="AM263" s="23"/>
      <c r="AN263" s="23"/>
      <c r="AO263" s="24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</row>
    <row r="264" spans="1:63">
      <c r="A264" s="23"/>
      <c r="B264" s="23"/>
      <c r="C264" s="23"/>
      <c r="D264" s="23"/>
      <c r="E264" s="23"/>
      <c r="F264" s="23"/>
      <c r="G264" s="23"/>
      <c r="H264" s="23"/>
      <c r="I264" s="2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G264" s="23"/>
      <c r="AH264" s="23"/>
      <c r="AI264" s="23"/>
      <c r="AJ264" s="23"/>
      <c r="AK264" s="23"/>
      <c r="AL264" s="23"/>
      <c r="AM264" s="23"/>
      <c r="AN264" s="23"/>
      <c r="AO264" s="24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</row>
    <row r="265" spans="1:63">
      <c r="A265" s="23"/>
      <c r="B265" s="23"/>
      <c r="C265" s="23"/>
      <c r="D265" s="23"/>
      <c r="E265" s="23"/>
      <c r="F265" s="23"/>
      <c r="G265" s="23"/>
      <c r="H265" s="23"/>
      <c r="I265" s="2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G265" s="23"/>
      <c r="AH265" s="23"/>
      <c r="AI265" s="23"/>
      <c r="AJ265" s="23"/>
      <c r="AK265" s="23"/>
      <c r="AL265" s="23"/>
      <c r="AM265" s="23"/>
      <c r="AN265" s="23"/>
      <c r="AO265" s="24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</row>
    <row r="266" spans="1:63">
      <c r="A266" s="23"/>
      <c r="B266" s="23"/>
      <c r="C266" s="23"/>
      <c r="D266" s="23"/>
      <c r="E266" s="23"/>
      <c r="F266" s="23"/>
      <c r="G266" s="23"/>
      <c r="H266" s="23"/>
      <c r="I266" s="2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G266" s="23"/>
      <c r="AH266" s="23"/>
      <c r="AI266" s="23"/>
      <c r="AJ266" s="23"/>
      <c r="AK266" s="23"/>
      <c r="AL266" s="23"/>
      <c r="AM266" s="23"/>
      <c r="AN266" s="23"/>
      <c r="AO266" s="24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</row>
    <row r="267" spans="1:63">
      <c r="A267" s="23"/>
      <c r="B267" s="23"/>
      <c r="C267" s="23"/>
      <c r="D267" s="23"/>
      <c r="E267" s="23"/>
      <c r="F267" s="23"/>
      <c r="G267" s="23"/>
      <c r="H267" s="23"/>
      <c r="I267" s="2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G267" s="23"/>
      <c r="AH267" s="23"/>
      <c r="AI267" s="23"/>
      <c r="AJ267" s="23"/>
      <c r="AK267" s="23"/>
      <c r="AL267" s="23"/>
      <c r="AM267" s="23"/>
      <c r="AN267" s="23"/>
      <c r="AO267" s="24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</row>
    <row r="268" spans="1:63">
      <c r="A268" s="23"/>
      <c r="B268" s="23"/>
      <c r="C268" s="23"/>
      <c r="D268" s="23"/>
      <c r="E268" s="23"/>
      <c r="F268" s="23"/>
      <c r="G268" s="23"/>
      <c r="H268" s="23"/>
      <c r="I268" s="2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G268" s="23"/>
      <c r="AH268" s="23"/>
      <c r="AI268" s="23"/>
      <c r="AJ268" s="23"/>
      <c r="AK268" s="23"/>
      <c r="AL268" s="23"/>
      <c r="AM268" s="23"/>
      <c r="AN268" s="23"/>
      <c r="AO268" s="24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</row>
    <row r="269" spans="1:63">
      <c r="A269" s="23"/>
      <c r="B269" s="23"/>
      <c r="C269" s="23"/>
      <c r="D269" s="23"/>
      <c r="E269" s="23"/>
      <c r="F269" s="23"/>
      <c r="G269" s="23"/>
      <c r="H269" s="23"/>
      <c r="I269" s="2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G269" s="23"/>
      <c r="AH269" s="23"/>
      <c r="AI269" s="23"/>
      <c r="AJ269" s="23"/>
      <c r="AK269" s="23"/>
      <c r="AL269" s="23"/>
      <c r="AM269" s="23"/>
      <c r="AN269" s="23"/>
      <c r="AO269" s="24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</row>
    <row r="270" spans="1:63">
      <c r="A270" s="23"/>
      <c r="B270" s="23"/>
      <c r="C270" s="23"/>
      <c r="D270" s="23"/>
      <c r="E270" s="23"/>
      <c r="F270" s="23"/>
      <c r="G270" s="23"/>
      <c r="H270" s="23"/>
      <c r="I270" s="2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G270" s="23"/>
      <c r="AH270" s="23"/>
      <c r="AI270" s="23"/>
      <c r="AJ270" s="23"/>
      <c r="AK270" s="23"/>
      <c r="AL270" s="23"/>
      <c r="AM270" s="23"/>
      <c r="AN270" s="23"/>
      <c r="AO270" s="24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</row>
    <row r="271" spans="1:63">
      <c r="A271" s="23"/>
      <c r="B271" s="23"/>
      <c r="C271" s="23"/>
      <c r="D271" s="23"/>
      <c r="E271" s="23"/>
      <c r="F271" s="23"/>
      <c r="G271" s="23"/>
      <c r="H271" s="23"/>
      <c r="I271" s="2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G271" s="23"/>
      <c r="AH271" s="23"/>
      <c r="AI271" s="23"/>
      <c r="AJ271" s="23"/>
      <c r="AK271" s="23"/>
      <c r="AL271" s="23"/>
      <c r="AM271" s="23"/>
      <c r="AN271" s="23"/>
      <c r="AO271" s="24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</row>
    <row r="272" spans="1:63">
      <c r="A272" s="23"/>
      <c r="B272" s="23"/>
      <c r="C272" s="23"/>
      <c r="D272" s="23"/>
      <c r="E272" s="23"/>
      <c r="F272" s="23"/>
      <c r="G272" s="23"/>
      <c r="H272" s="23"/>
      <c r="I272" s="2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G272" s="23"/>
      <c r="AH272" s="23"/>
      <c r="AI272" s="23"/>
      <c r="AJ272" s="23"/>
      <c r="AK272" s="23"/>
      <c r="AL272" s="23"/>
      <c r="AM272" s="23"/>
      <c r="AN272" s="23"/>
      <c r="AO272" s="24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</row>
    <row r="273" spans="1:63">
      <c r="A273" s="23"/>
      <c r="B273" s="23"/>
      <c r="C273" s="23"/>
      <c r="D273" s="23"/>
      <c r="E273" s="23"/>
      <c r="F273" s="23"/>
      <c r="G273" s="23"/>
      <c r="H273" s="23"/>
      <c r="I273" s="2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G273" s="23"/>
      <c r="AH273" s="23"/>
      <c r="AI273" s="23"/>
      <c r="AJ273" s="23"/>
      <c r="AK273" s="23"/>
      <c r="AL273" s="23"/>
      <c r="AM273" s="23"/>
      <c r="AN273" s="23"/>
      <c r="AO273" s="24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</row>
    <row r="274" spans="1:63">
      <c r="A274" s="23"/>
      <c r="B274" s="23"/>
      <c r="C274" s="23"/>
      <c r="D274" s="23"/>
      <c r="E274" s="23"/>
      <c r="F274" s="23"/>
      <c r="G274" s="23"/>
      <c r="H274" s="23"/>
      <c r="I274" s="2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G274" s="23"/>
      <c r="AH274" s="23"/>
      <c r="AI274" s="23"/>
      <c r="AJ274" s="23"/>
      <c r="AK274" s="23"/>
      <c r="AL274" s="23"/>
      <c r="AM274" s="23"/>
      <c r="AN274" s="23"/>
      <c r="AO274" s="24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</row>
    <row r="275" spans="1:63">
      <c r="A275" s="23"/>
      <c r="B275" s="23"/>
      <c r="C275" s="23"/>
      <c r="D275" s="23"/>
      <c r="E275" s="23"/>
      <c r="F275" s="23"/>
      <c r="G275" s="23"/>
      <c r="H275" s="23"/>
      <c r="I275" s="2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G275" s="23"/>
      <c r="AH275" s="23"/>
      <c r="AI275" s="23"/>
      <c r="AJ275" s="23"/>
      <c r="AK275" s="23"/>
      <c r="AL275" s="23"/>
      <c r="AM275" s="23"/>
      <c r="AN275" s="23"/>
      <c r="AO275" s="24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</row>
    <row r="276" spans="1:63">
      <c r="A276" s="23"/>
      <c r="B276" s="23"/>
      <c r="C276" s="23"/>
      <c r="D276" s="23"/>
      <c r="E276" s="23"/>
      <c r="F276" s="23"/>
      <c r="G276" s="23"/>
      <c r="H276" s="23"/>
      <c r="I276" s="2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G276" s="23"/>
      <c r="AH276" s="23"/>
      <c r="AI276" s="23"/>
      <c r="AJ276" s="23"/>
      <c r="AK276" s="23"/>
      <c r="AL276" s="23"/>
      <c r="AM276" s="23"/>
      <c r="AN276" s="23"/>
      <c r="AO276" s="24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</row>
    <row r="277" spans="1:63">
      <c r="A277" s="23"/>
      <c r="B277" s="23"/>
      <c r="C277" s="23"/>
      <c r="D277" s="23"/>
      <c r="E277" s="23"/>
      <c r="F277" s="23"/>
      <c r="G277" s="23"/>
      <c r="H277" s="23"/>
      <c r="I277" s="2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G277" s="23"/>
      <c r="AH277" s="23"/>
      <c r="AI277" s="23"/>
      <c r="AJ277" s="23"/>
      <c r="AK277" s="23"/>
      <c r="AL277" s="23"/>
      <c r="AM277" s="23"/>
      <c r="AN277" s="23"/>
      <c r="AO277" s="24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</row>
    <row r="278" spans="1:63">
      <c r="A278" s="23"/>
      <c r="B278" s="23"/>
      <c r="C278" s="23"/>
      <c r="D278" s="23"/>
      <c r="E278" s="23"/>
      <c r="F278" s="23"/>
      <c r="G278" s="23"/>
      <c r="H278" s="23"/>
      <c r="I278" s="2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G278" s="23"/>
      <c r="AH278" s="23"/>
      <c r="AI278" s="23"/>
      <c r="AJ278" s="23"/>
      <c r="AK278" s="23"/>
      <c r="AL278" s="23"/>
      <c r="AM278" s="23"/>
      <c r="AN278" s="23"/>
      <c r="AO278" s="24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</row>
    <row r="279" spans="1:63">
      <c r="A279" s="23"/>
      <c r="B279" s="23"/>
      <c r="C279" s="23"/>
      <c r="D279" s="23"/>
      <c r="E279" s="23"/>
      <c r="F279" s="23"/>
      <c r="G279" s="23"/>
      <c r="H279" s="23"/>
      <c r="I279" s="2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G279" s="23"/>
      <c r="AH279" s="23"/>
      <c r="AI279" s="23"/>
      <c r="AJ279" s="23"/>
      <c r="AK279" s="23"/>
      <c r="AL279" s="23"/>
      <c r="AM279" s="23"/>
      <c r="AN279" s="23"/>
      <c r="AO279" s="24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</row>
    <row r="280" spans="1:63">
      <c r="A280" s="23"/>
      <c r="B280" s="23"/>
      <c r="C280" s="23"/>
      <c r="D280" s="23"/>
      <c r="E280" s="23"/>
      <c r="F280" s="23"/>
      <c r="G280" s="23"/>
      <c r="H280" s="23"/>
      <c r="I280" s="2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G280" s="23"/>
      <c r="AH280" s="23"/>
      <c r="AI280" s="23"/>
      <c r="AJ280" s="23"/>
      <c r="AK280" s="23"/>
      <c r="AL280" s="23"/>
      <c r="AM280" s="23"/>
      <c r="AN280" s="23"/>
      <c r="AO280" s="24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</row>
    <row r="281" spans="1:63">
      <c r="A281" s="23"/>
      <c r="B281" s="23"/>
      <c r="C281" s="23"/>
      <c r="D281" s="23"/>
      <c r="E281" s="23"/>
      <c r="F281" s="23"/>
      <c r="G281" s="23"/>
      <c r="H281" s="23"/>
      <c r="I281" s="2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G281" s="23"/>
      <c r="AH281" s="23"/>
      <c r="AI281" s="23"/>
      <c r="AJ281" s="23"/>
      <c r="AK281" s="23"/>
      <c r="AL281" s="23"/>
      <c r="AM281" s="23"/>
      <c r="AN281" s="23"/>
      <c r="AO281" s="24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</row>
    <row r="282" spans="1:63">
      <c r="A282" s="23"/>
      <c r="B282" s="23"/>
      <c r="C282" s="23"/>
      <c r="D282" s="23"/>
      <c r="E282" s="23"/>
      <c r="F282" s="23"/>
      <c r="G282" s="23"/>
      <c r="H282" s="23"/>
      <c r="I282" s="2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G282" s="23"/>
      <c r="AH282" s="23"/>
      <c r="AI282" s="23"/>
      <c r="AJ282" s="23"/>
      <c r="AK282" s="23"/>
      <c r="AL282" s="23"/>
      <c r="AM282" s="23"/>
      <c r="AN282" s="23"/>
      <c r="AO282" s="24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</row>
    <row r="283" spans="1:63">
      <c r="A283" s="23"/>
      <c r="B283" s="23"/>
      <c r="C283" s="23"/>
      <c r="D283" s="23"/>
      <c r="E283" s="23"/>
      <c r="F283" s="23"/>
      <c r="G283" s="23"/>
      <c r="H283" s="23"/>
      <c r="I283" s="2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G283" s="23"/>
      <c r="AH283" s="23"/>
      <c r="AI283" s="23"/>
      <c r="AJ283" s="23"/>
      <c r="AK283" s="23"/>
      <c r="AL283" s="23"/>
      <c r="AM283" s="23"/>
      <c r="AN283" s="23"/>
      <c r="AO283" s="24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</row>
    <row r="284" spans="1:63">
      <c r="A284" s="23"/>
      <c r="B284" s="23"/>
      <c r="C284" s="23"/>
      <c r="D284" s="23"/>
      <c r="E284" s="23"/>
      <c r="F284" s="23"/>
      <c r="G284" s="23"/>
      <c r="H284" s="23"/>
      <c r="I284" s="2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G284" s="23"/>
      <c r="AH284" s="23"/>
      <c r="AI284" s="23"/>
      <c r="AJ284" s="23"/>
      <c r="AK284" s="23"/>
      <c r="AL284" s="23"/>
      <c r="AM284" s="23"/>
      <c r="AN284" s="23"/>
      <c r="AO284" s="24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</row>
    <row r="285" spans="1:63">
      <c r="A285" s="23"/>
      <c r="B285" s="23"/>
      <c r="C285" s="23"/>
      <c r="D285" s="23"/>
      <c r="E285" s="23"/>
      <c r="F285" s="23"/>
      <c r="G285" s="23"/>
      <c r="H285" s="23"/>
      <c r="I285" s="2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G285" s="23"/>
      <c r="AH285" s="23"/>
      <c r="AI285" s="23"/>
      <c r="AJ285" s="23"/>
      <c r="AK285" s="23"/>
      <c r="AL285" s="23"/>
      <c r="AM285" s="23"/>
      <c r="AN285" s="23"/>
      <c r="AO285" s="24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</row>
    <row r="286" spans="1:63">
      <c r="A286" s="23"/>
      <c r="B286" s="23"/>
      <c r="C286" s="23"/>
      <c r="D286" s="23"/>
      <c r="E286" s="23"/>
      <c r="F286" s="23"/>
      <c r="G286" s="23"/>
      <c r="H286" s="23"/>
      <c r="I286" s="2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G286" s="23"/>
      <c r="AH286" s="23"/>
      <c r="AI286" s="23"/>
      <c r="AJ286" s="23"/>
      <c r="AK286" s="23"/>
      <c r="AL286" s="23"/>
      <c r="AM286" s="23"/>
      <c r="AN286" s="23"/>
      <c r="AO286" s="24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</row>
    <row r="287" spans="1:63">
      <c r="A287" s="23"/>
      <c r="B287" s="23"/>
      <c r="C287" s="23"/>
      <c r="D287" s="23"/>
      <c r="E287" s="23"/>
      <c r="F287" s="23"/>
      <c r="G287" s="23"/>
      <c r="H287" s="23"/>
      <c r="I287" s="2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G287" s="23"/>
      <c r="AH287" s="23"/>
      <c r="AI287" s="23"/>
      <c r="AJ287" s="23"/>
      <c r="AK287" s="23"/>
      <c r="AL287" s="23"/>
      <c r="AM287" s="23"/>
      <c r="AN287" s="23"/>
      <c r="AO287" s="24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</row>
    <row r="288" spans="1:63">
      <c r="A288" s="23"/>
      <c r="B288" s="23"/>
      <c r="C288" s="23"/>
      <c r="D288" s="23"/>
      <c r="E288" s="23"/>
      <c r="F288" s="23"/>
      <c r="G288" s="23"/>
      <c r="H288" s="23"/>
      <c r="I288" s="2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G288" s="23"/>
      <c r="AH288" s="23"/>
      <c r="AI288" s="23"/>
      <c r="AJ288" s="23"/>
      <c r="AK288" s="23"/>
      <c r="AL288" s="23"/>
      <c r="AM288" s="23"/>
      <c r="AN288" s="23"/>
      <c r="AO288" s="24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</row>
    <row r="289" spans="1:63">
      <c r="A289" s="23"/>
      <c r="B289" s="23"/>
      <c r="C289" s="23"/>
      <c r="D289" s="23"/>
      <c r="E289" s="23"/>
      <c r="F289" s="23"/>
      <c r="G289" s="23"/>
      <c r="H289" s="23"/>
      <c r="I289" s="2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G289" s="23"/>
      <c r="AH289" s="23"/>
      <c r="AI289" s="23"/>
      <c r="AJ289" s="23"/>
      <c r="AK289" s="23"/>
      <c r="AL289" s="23"/>
      <c r="AM289" s="23"/>
      <c r="AN289" s="23"/>
      <c r="AO289" s="24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</row>
    <row r="290" spans="1:63">
      <c r="A290" s="23"/>
      <c r="B290" s="23"/>
      <c r="C290" s="23"/>
      <c r="D290" s="23"/>
      <c r="E290" s="23"/>
      <c r="F290" s="23"/>
      <c r="G290" s="23"/>
      <c r="H290" s="23"/>
      <c r="I290" s="2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G290" s="23"/>
      <c r="AH290" s="23"/>
      <c r="AI290" s="23"/>
      <c r="AJ290" s="23"/>
      <c r="AK290" s="23"/>
      <c r="AL290" s="23"/>
      <c r="AM290" s="23"/>
      <c r="AN290" s="23"/>
      <c r="AO290" s="24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</row>
    <row r="291" spans="1:63">
      <c r="A291" s="23"/>
      <c r="B291" s="23"/>
      <c r="C291" s="23"/>
      <c r="D291" s="23"/>
      <c r="E291" s="23"/>
      <c r="F291" s="23"/>
      <c r="G291" s="23"/>
      <c r="H291" s="23"/>
      <c r="I291" s="2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G291" s="23"/>
      <c r="AH291" s="23"/>
      <c r="AI291" s="23"/>
      <c r="AJ291" s="23"/>
      <c r="AK291" s="23"/>
      <c r="AL291" s="23"/>
      <c r="AM291" s="23"/>
      <c r="AN291" s="23"/>
      <c r="AO291" s="24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</row>
    <row r="292" spans="1:63">
      <c r="A292" s="23"/>
      <c r="B292" s="23"/>
      <c r="C292" s="23"/>
      <c r="D292" s="23"/>
      <c r="E292" s="23"/>
      <c r="F292" s="23"/>
      <c r="G292" s="23"/>
      <c r="H292" s="23"/>
      <c r="I292" s="2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G292" s="23"/>
      <c r="AH292" s="23"/>
      <c r="AI292" s="23"/>
      <c r="AJ292" s="23"/>
      <c r="AK292" s="23"/>
      <c r="AL292" s="23"/>
      <c r="AM292" s="23"/>
      <c r="AN292" s="23"/>
      <c r="AO292" s="24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</row>
    <row r="293" spans="1:63">
      <c r="A293" s="23"/>
      <c r="B293" s="23"/>
      <c r="C293" s="23"/>
      <c r="D293" s="23"/>
      <c r="E293" s="23"/>
      <c r="F293" s="23"/>
      <c r="G293" s="23"/>
      <c r="H293" s="23"/>
      <c r="I293" s="2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G293" s="23"/>
      <c r="AH293" s="23"/>
      <c r="AI293" s="23"/>
      <c r="AJ293" s="23"/>
      <c r="AK293" s="23"/>
      <c r="AL293" s="23"/>
      <c r="AM293" s="23"/>
      <c r="AN293" s="23"/>
      <c r="AO293" s="24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</row>
    <row r="294" spans="1:63">
      <c r="A294" s="23"/>
      <c r="B294" s="23"/>
      <c r="C294" s="23"/>
      <c r="D294" s="23"/>
      <c r="E294" s="23"/>
      <c r="F294" s="23"/>
      <c r="G294" s="23"/>
      <c r="H294" s="23"/>
      <c r="I294" s="2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G294" s="23"/>
      <c r="AH294" s="23"/>
      <c r="AI294" s="23"/>
      <c r="AJ294" s="23"/>
      <c r="AK294" s="23"/>
      <c r="AL294" s="23"/>
      <c r="AM294" s="23"/>
      <c r="AN294" s="23"/>
      <c r="AO294" s="24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</row>
    <row r="295" spans="1:63">
      <c r="A295" s="23"/>
      <c r="B295" s="23"/>
      <c r="C295" s="23"/>
      <c r="D295" s="23"/>
      <c r="E295" s="23"/>
      <c r="F295" s="23"/>
      <c r="G295" s="23"/>
      <c r="H295" s="23"/>
      <c r="I295" s="2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G295" s="23"/>
      <c r="AH295" s="23"/>
      <c r="AI295" s="23"/>
      <c r="AJ295" s="23"/>
      <c r="AK295" s="23"/>
      <c r="AL295" s="23"/>
      <c r="AM295" s="23"/>
      <c r="AN295" s="23"/>
      <c r="AO295" s="24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</row>
    <row r="296" spans="1:63">
      <c r="A296" s="23"/>
      <c r="B296" s="23"/>
      <c r="C296" s="23"/>
      <c r="D296" s="23"/>
      <c r="E296" s="23"/>
      <c r="F296" s="23"/>
      <c r="G296" s="23"/>
      <c r="H296" s="23"/>
      <c r="I296" s="2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G296" s="23"/>
      <c r="AH296" s="23"/>
      <c r="AI296" s="23"/>
      <c r="AJ296" s="23"/>
      <c r="AK296" s="23"/>
      <c r="AL296" s="23"/>
      <c r="AM296" s="23"/>
      <c r="AN296" s="23"/>
      <c r="AO296" s="24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</row>
    <row r="297" spans="1:63">
      <c r="A297" s="23"/>
      <c r="B297" s="23"/>
      <c r="C297" s="23"/>
      <c r="D297" s="23"/>
      <c r="E297" s="23"/>
      <c r="F297" s="23"/>
      <c r="G297" s="23"/>
      <c r="H297" s="23"/>
      <c r="I297" s="2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G297" s="23"/>
      <c r="AH297" s="23"/>
      <c r="AI297" s="23"/>
      <c r="AJ297" s="23"/>
      <c r="AK297" s="23"/>
      <c r="AL297" s="23"/>
      <c r="AM297" s="23"/>
      <c r="AN297" s="23"/>
      <c r="AO297" s="24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</row>
    <row r="298" spans="1:63">
      <c r="A298" s="23"/>
      <c r="B298" s="23"/>
      <c r="C298" s="23"/>
      <c r="D298" s="23"/>
      <c r="E298" s="23"/>
      <c r="F298" s="23"/>
      <c r="G298" s="23"/>
      <c r="H298" s="23"/>
      <c r="I298" s="2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G298" s="23"/>
      <c r="AH298" s="23"/>
      <c r="AI298" s="23"/>
      <c r="AJ298" s="23"/>
      <c r="AK298" s="23"/>
      <c r="AL298" s="23"/>
      <c r="AM298" s="23"/>
      <c r="AN298" s="23"/>
      <c r="AO298" s="24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</row>
    <row r="299" spans="1:63">
      <c r="A299" s="23"/>
      <c r="B299" s="23"/>
      <c r="C299" s="23"/>
      <c r="D299" s="23"/>
      <c r="E299" s="23"/>
      <c r="F299" s="23"/>
      <c r="G299" s="23"/>
      <c r="H299" s="23"/>
      <c r="I299" s="2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G299" s="23"/>
      <c r="AH299" s="23"/>
      <c r="AI299" s="23"/>
      <c r="AJ299" s="23"/>
      <c r="AK299" s="23"/>
      <c r="AL299" s="23"/>
      <c r="AM299" s="23"/>
      <c r="AN299" s="23"/>
      <c r="AO299" s="24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</row>
    <row r="300" spans="1:63">
      <c r="A300" s="23"/>
      <c r="B300" s="23"/>
      <c r="C300" s="23"/>
      <c r="D300" s="23"/>
      <c r="E300" s="23"/>
      <c r="F300" s="23"/>
      <c r="G300" s="23"/>
      <c r="H300" s="23"/>
      <c r="I300" s="2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G300" s="23"/>
      <c r="AH300" s="23"/>
      <c r="AI300" s="23"/>
      <c r="AJ300" s="23"/>
      <c r="AK300" s="23"/>
      <c r="AL300" s="23"/>
      <c r="AM300" s="23"/>
      <c r="AN300" s="23"/>
      <c r="AO300" s="24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</row>
    <row r="301" spans="1:63">
      <c r="A301" s="23"/>
      <c r="B301" s="23"/>
      <c r="C301" s="23"/>
      <c r="D301" s="23"/>
      <c r="E301" s="23"/>
      <c r="F301" s="23"/>
      <c r="G301" s="23"/>
      <c r="H301" s="23"/>
      <c r="I301" s="2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G301" s="23"/>
      <c r="AH301" s="23"/>
      <c r="AI301" s="23"/>
      <c r="AJ301" s="23"/>
      <c r="AK301" s="23"/>
      <c r="AL301" s="23"/>
      <c r="AM301" s="23"/>
      <c r="AN301" s="23"/>
      <c r="AO301" s="24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</row>
    <row r="302" spans="1:63">
      <c r="A302" s="23"/>
      <c r="B302" s="23"/>
      <c r="C302" s="23"/>
      <c r="D302" s="23"/>
      <c r="E302" s="23"/>
      <c r="F302" s="23"/>
      <c r="G302" s="23"/>
      <c r="H302" s="23"/>
      <c r="I302" s="2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G302" s="23"/>
      <c r="AH302" s="23"/>
      <c r="AI302" s="23"/>
      <c r="AJ302" s="23"/>
      <c r="AK302" s="23"/>
      <c r="AL302" s="23"/>
      <c r="AM302" s="23"/>
      <c r="AN302" s="23"/>
      <c r="AO302" s="24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</row>
    <row r="303" spans="1:63">
      <c r="A303" s="23"/>
      <c r="B303" s="23"/>
      <c r="C303" s="23"/>
      <c r="D303" s="23"/>
      <c r="E303" s="23"/>
      <c r="F303" s="23"/>
      <c r="G303" s="23"/>
      <c r="H303" s="23"/>
      <c r="I303" s="2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G303" s="23"/>
      <c r="AH303" s="23"/>
      <c r="AI303" s="23"/>
      <c r="AJ303" s="23"/>
      <c r="AK303" s="23"/>
      <c r="AL303" s="23"/>
      <c r="AM303" s="23"/>
      <c r="AN303" s="23"/>
      <c r="AO303" s="24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</row>
    <row r="304" spans="1:63">
      <c r="A304" s="23"/>
      <c r="B304" s="23"/>
      <c r="C304" s="23"/>
      <c r="D304" s="23"/>
      <c r="E304" s="23"/>
      <c r="F304" s="23"/>
      <c r="G304" s="23"/>
      <c r="H304" s="23"/>
      <c r="I304" s="2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G304" s="23"/>
      <c r="AH304" s="23"/>
      <c r="AI304" s="23"/>
      <c r="AJ304" s="23"/>
      <c r="AK304" s="23"/>
      <c r="AL304" s="23"/>
      <c r="AM304" s="23"/>
      <c r="AN304" s="23"/>
      <c r="AO304" s="24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</row>
    <row r="305" spans="1:63">
      <c r="A305" s="23"/>
      <c r="B305" s="23"/>
      <c r="C305" s="23"/>
      <c r="D305" s="23"/>
      <c r="E305" s="23"/>
      <c r="F305" s="23"/>
      <c r="G305" s="23"/>
      <c r="H305" s="23"/>
      <c r="I305" s="2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G305" s="23"/>
      <c r="AH305" s="23"/>
      <c r="AI305" s="23"/>
      <c r="AJ305" s="23"/>
      <c r="AK305" s="23"/>
      <c r="AL305" s="23"/>
      <c r="AM305" s="23"/>
      <c r="AN305" s="23"/>
      <c r="AO305" s="24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</row>
    <row r="306" spans="1:63">
      <c r="A306" s="23"/>
      <c r="B306" s="23"/>
      <c r="C306" s="23"/>
      <c r="D306" s="23"/>
      <c r="E306" s="23"/>
      <c r="F306" s="23"/>
      <c r="G306" s="23"/>
      <c r="H306" s="23"/>
      <c r="I306" s="2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G306" s="23"/>
      <c r="AH306" s="23"/>
      <c r="AI306" s="23"/>
      <c r="AJ306" s="23"/>
      <c r="AK306" s="23"/>
      <c r="AL306" s="23"/>
      <c r="AM306" s="23"/>
      <c r="AN306" s="23"/>
      <c r="AO306" s="24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</row>
    <row r="307" spans="1:63">
      <c r="A307" s="23"/>
      <c r="B307" s="23"/>
      <c r="C307" s="23"/>
      <c r="D307" s="23"/>
      <c r="E307" s="23"/>
      <c r="F307" s="23"/>
      <c r="G307" s="23"/>
      <c r="H307" s="23"/>
      <c r="I307" s="2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G307" s="23"/>
      <c r="AH307" s="23"/>
      <c r="AI307" s="23"/>
      <c r="AJ307" s="23"/>
      <c r="AK307" s="23"/>
      <c r="AL307" s="23"/>
      <c r="AM307" s="23"/>
      <c r="AN307" s="23"/>
      <c r="AO307" s="24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</row>
    <row r="308" spans="1:63">
      <c r="A308" s="23"/>
      <c r="B308" s="23"/>
      <c r="C308" s="23"/>
      <c r="D308" s="23"/>
      <c r="E308" s="23"/>
      <c r="F308" s="23"/>
      <c r="G308" s="23"/>
      <c r="H308" s="23"/>
      <c r="I308" s="2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G308" s="23"/>
      <c r="AH308" s="23"/>
      <c r="AI308" s="23"/>
      <c r="AJ308" s="23"/>
      <c r="AK308" s="23"/>
      <c r="AL308" s="23"/>
      <c r="AM308" s="23"/>
      <c r="AN308" s="23"/>
      <c r="AO308" s="24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</row>
    <row r="309" spans="1:63">
      <c r="A309" s="23"/>
      <c r="B309" s="23"/>
      <c r="C309" s="23"/>
      <c r="D309" s="23"/>
      <c r="E309" s="23"/>
      <c r="F309" s="23"/>
      <c r="G309" s="23"/>
      <c r="H309" s="23"/>
      <c r="I309" s="2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G309" s="23"/>
      <c r="AH309" s="23"/>
      <c r="AI309" s="23"/>
      <c r="AJ309" s="23"/>
      <c r="AK309" s="23"/>
      <c r="AL309" s="23"/>
      <c r="AM309" s="23"/>
      <c r="AN309" s="23"/>
      <c r="AO309" s="24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</row>
    <row r="310" spans="1:63">
      <c r="A310" s="23"/>
      <c r="B310" s="23"/>
      <c r="C310" s="23"/>
      <c r="D310" s="23"/>
      <c r="E310" s="23"/>
      <c r="F310" s="23"/>
      <c r="G310" s="23"/>
      <c r="H310" s="23"/>
      <c r="I310" s="2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G310" s="23"/>
      <c r="AH310" s="23"/>
      <c r="AI310" s="23"/>
      <c r="AJ310" s="23"/>
      <c r="AK310" s="23"/>
      <c r="AL310" s="23"/>
      <c r="AM310" s="23"/>
      <c r="AN310" s="23"/>
      <c r="AO310" s="24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</row>
    <row r="311" spans="1:63">
      <c r="A311" s="23"/>
      <c r="B311" s="23"/>
      <c r="C311" s="23"/>
      <c r="D311" s="23"/>
      <c r="E311" s="23"/>
      <c r="F311" s="23"/>
      <c r="G311" s="23"/>
      <c r="H311" s="23"/>
      <c r="I311" s="2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G311" s="23"/>
      <c r="AH311" s="23"/>
      <c r="AI311" s="23"/>
      <c r="AJ311" s="23"/>
      <c r="AK311" s="23"/>
      <c r="AL311" s="23"/>
      <c r="AM311" s="23"/>
      <c r="AN311" s="23"/>
      <c r="AO311" s="24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</row>
    <row r="312" spans="1:63">
      <c r="A312" s="23"/>
      <c r="B312" s="23"/>
      <c r="C312" s="23"/>
      <c r="D312" s="23"/>
      <c r="E312" s="23"/>
      <c r="F312" s="23"/>
      <c r="G312" s="23"/>
      <c r="H312" s="23"/>
      <c r="I312" s="2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G312" s="23"/>
      <c r="AH312" s="23"/>
      <c r="AI312" s="23"/>
      <c r="AJ312" s="23"/>
      <c r="AK312" s="23"/>
      <c r="AL312" s="23"/>
      <c r="AM312" s="23"/>
      <c r="AN312" s="23"/>
      <c r="AO312" s="24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</row>
    <row r="313" spans="1:63">
      <c r="A313" s="23"/>
      <c r="B313" s="23"/>
      <c r="C313" s="23"/>
      <c r="D313" s="23"/>
      <c r="E313" s="23"/>
      <c r="F313" s="23"/>
      <c r="G313" s="23"/>
      <c r="H313" s="23"/>
      <c r="I313" s="2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G313" s="23"/>
      <c r="AH313" s="23"/>
      <c r="AI313" s="23"/>
      <c r="AJ313" s="23"/>
      <c r="AK313" s="23"/>
      <c r="AL313" s="23"/>
      <c r="AM313" s="23"/>
      <c r="AN313" s="23"/>
      <c r="AO313" s="24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</row>
    <row r="314" spans="1:63">
      <c r="A314" s="23"/>
      <c r="B314" s="23"/>
      <c r="C314" s="23"/>
      <c r="D314" s="23"/>
      <c r="E314" s="23"/>
      <c r="F314" s="23"/>
      <c r="G314" s="23"/>
      <c r="H314" s="23"/>
      <c r="I314" s="2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G314" s="23"/>
      <c r="AH314" s="23"/>
      <c r="AI314" s="23"/>
      <c r="AJ314" s="23"/>
      <c r="AK314" s="23"/>
      <c r="AL314" s="23"/>
      <c r="AM314" s="23"/>
      <c r="AN314" s="23"/>
      <c r="AO314" s="24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</row>
    <row r="315" spans="1:63">
      <c r="A315" s="23"/>
      <c r="B315" s="23"/>
      <c r="C315" s="23"/>
      <c r="D315" s="23"/>
      <c r="E315" s="23"/>
      <c r="F315" s="23"/>
      <c r="G315" s="23"/>
      <c r="H315" s="23"/>
      <c r="I315" s="2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G315" s="23"/>
      <c r="AH315" s="23"/>
      <c r="AI315" s="23"/>
      <c r="AJ315" s="23"/>
      <c r="AK315" s="23"/>
      <c r="AL315" s="23"/>
      <c r="AM315" s="23"/>
      <c r="AN315" s="23"/>
      <c r="AO315" s="24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</row>
    <row r="316" spans="1:63">
      <c r="A316" s="23"/>
      <c r="B316" s="23"/>
      <c r="C316" s="23"/>
      <c r="D316" s="23"/>
      <c r="E316" s="23"/>
      <c r="F316" s="23"/>
      <c r="G316" s="23"/>
      <c r="H316" s="23"/>
      <c r="I316" s="2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G316" s="23"/>
      <c r="AH316" s="23"/>
      <c r="AI316" s="23"/>
      <c r="AJ316" s="23"/>
      <c r="AK316" s="23"/>
      <c r="AL316" s="23"/>
      <c r="AM316" s="23"/>
      <c r="AN316" s="23"/>
      <c r="AO316" s="24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</row>
    <row r="317" spans="1:63">
      <c r="A317" s="23"/>
      <c r="B317" s="23"/>
      <c r="C317" s="23"/>
      <c r="D317" s="23"/>
      <c r="E317" s="23"/>
      <c r="F317" s="23"/>
      <c r="G317" s="23"/>
      <c r="H317" s="23"/>
      <c r="I317" s="2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G317" s="23"/>
      <c r="AH317" s="23"/>
      <c r="AI317" s="23"/>
      <c r="AJ317" s="23"/>
      <c r="AK317" s="23"/>
      <c r="AL317" s="23"/>
      <c r="AM317" s="23"/>
      <c r="AN317" s="23"/>
      <c r="AO317" s="24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</row>
    <row r="318" spans="1:63">
      <c r="A318" s="23"/>
      <c r="B318" s="23"/>
      <c r="C318" s="23"/>
      <c r="D318" s="23"/>
      <c r="E318" s="23"/>
      <c r="F318" s="23"/>
      <c r="G318" s="23"/>
      <c r="H318" s="23"/>
      <c r="I318" s="2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G318" s="23"/>
      <c r="AH318" s="23"/>
      <c r="AI318" s="23"/>
      <c r="AJ318" s="23"/>
      <c r="AK318" s="23"/>
      <c r="AL318" s="23"/>
      <c r="AM318" s="23"/>
      <c r="AN318" s="23"/>
      <c r="AO318" s="24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</row>
    <row r="319" spans="1:63">
      <c r="A319" s="23"/>
      <c r="B319" s="23"/>
      <c r="C319" s="23"/>
      <c r="D319" s="23"/>
      <c r="E319" s="23"/>
      <c r="F319" s="23"/>
      <c r="G319" s="23"/>
      <c r="H319" s="23"/>
      <c r="I319" s="2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G319" s="23"/>
      <c r="AH319" s="23"/>
      <c r="AI319" s="23"/>
      <c r="AJ319" s="23"/>
      <c r="AK319" s="23"/>
      <c r="AL319" s="23"/>
      <c r="AM319" s="23"/>
      <c r="AN319" s="23"/>
      <c r="AO319" s="24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</row>
    <row r="320" spans="1:63">
      <c r="A320" s="23"/>
      <c r="B320" s="23"/>
      <c r="C320" s="23"/>
      <c r="D320" s="23"/>
      <c r="E320" s="23"/>
      <c r="F320" s="23"/>
      <c r="G320" s="23"/>
      <c r="H320" s="23"/>
      <c r="I320" s="2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G320" s="23"/>
      <c r="AH320" s="23"/>
      <c r="AI320" s="23"/>
      <c r="AJ320" s="23"/>
      <c r="AK320" s="23"/>
      <c r="AL320" s="23"/>
      <c r="AM320" s="23"/>
      <c r="AN320" s="23"/>
      <c r="AO320" s="24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</row>
    <row r="321" spans="1:63">
      <c r="A321" s="23"/>
      <c r="B321" s="23"/>
      <c r="C321" s="23"/>
      <c r="D321" s="23"/>
      <c r="E321" s="23"/>
      <c r="F321" s="23"/>
      <c r="G321" s="23"/>
      <c r="H321" s="23"/>
      <c r="I321" s="2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G321" s="23"/>
      <c r="AH321" s="23"/>
      <c r="AI321" s="23"/>
      <c r="AJ321" s="23"/>
      <c r="AK321" s="23"/>
      <c r="AL321" s="23"/>
      <c r="AM321" s="23"/>
      <c r="AN321" s="23"/>
      <c r="AO321" s="24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</row>
    <row r="322" spans="1:63">
      <c r="A322" s="23"/>
      <c r="B322" s="23"/>
      <c r="C322" s="23"/>
      <c r="D322" s="23"/>
      <c r="E322" s="23"/>
      <c r="F322" s="23"/>
      <c r="G322" s="23"/>
      <c r="H322" s="23"/>
      <c r="I322" s="2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G322" s="23"/>
      <c r="AH322" s="23"/>
      <c r="AI322" s="23"/>
      <c r="AJ322" s="23"/>
      <c r="AK322" s="23"/>
      <c r="AL322" s="23"/>
      <c r="AM322" s="23"/>
      <c r="AN322" s="23"/>
      <c r="AO322" s="24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</row>
    <row r="323" spans="1:63">
      <c r="A323" s="23"/>
      <c r="B323" s="23"/>
      <c r="C323" s="23"/>
      <c r="D323" s="23"/>
      <c r="E323" s="23"/>
      <c r="F323" s="23"/>
      <c r="G323" s="23"/>
      <c r="H323" s="23"/>
      <c r="I323" s="2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G323" s="23"/>
      <c r="AH323" s="23"/>
      <c r="AI323" s="23"/>
      <c r="AJ323" s="23"/>
      <c r="AK323" s="23"/>
      <c r="AL323" s="23"/>
      <c r="AM323" s="23"/>
      <c r="AN323" s="23"/>
      <c r="AO323" s="24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</row>
    <row r="324" spans="1:63">
      <c r="A324" s="23"/>
      <c r="B324" s="23"/>
      <c r="C324" s="23"/>
      <c r="D324" s="23"/>
      <c r="E324" s="23"/>
      <c r="F324" s="23"/>
      <c r="G324" s="23"/>
      <c r="H324" s="23"/>
      <c r="I324" s="2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G324" s="23"/>
      <c r="AH324" s="23"/>
      <c r="AI324" s="23"/>
      <c r="AJ324" s="23"/>
      <c r="AK324" s="23"/>
      <c r="AL324" s="23"/>
      <c r="AM324" s="23"/>
      <c r="AN324" s="23"/>
      <c r="AO324" s="24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</row>
    <row r="325" spans="1:63">
      <c r="A325" s="23"/>
      <c r="B325" s="23"/>
      <c r="C325" s="23"/>
      <c r="D325" s="23"/>
      <c r="E325" s="23"/>
      <c r="F325" s="23"/>
      <c r="G325" s="23"/>
      <c r="H325" s="23"/>
      <c r="I325" s="2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G325" s="23"/>
      <c r="AH325" s="23"/>
      <c r="AI325" s="23"/>
      <c r="AJ325" s="23"/>
      <c r="AK325" s="23"/>
      <c r="AL325" s="23"/>
      <c r="AM325" s="23"/>
      <c r="AN325" s="23"/>
      <c r="AO325" s="24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</row>
    <row r="326" spans="1:63">
      <c r="A326" s="23"/>
      <c r="B326" s="23"/>
      <c r="C326" s="23"/>
      <c r="D326" s="23"/>
      <c r="E326" s="23"/>
      <c r="F326" s="23"/>
      <c r="G326" s="23"/>
      <c r="H326" s="23"/>
      <c r="I326" s="2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G326" s="23"/>
      <c r="AH326" s="23"/>
      <c r="AI326" s="23"/>
      <c r="AJ326" s="23"/>
      <c r="AK326" s="23"/>
      <c r="AL326" s="23"/>
      <c r="AM326" s="23"/>
      <c r="AN326" s="23"/>
      <c r="AO326" s="24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</row>
    <row r="327" spans="1:63">
      <c r="A327" s="23"/>
      <c r="B327" s="23"/>
      <c r="C327" s="23"/>
      <c r="D327" s="23"/>
      <c r="E327" s="23"/>
      <c r="F327" s="23"/>
      <c r="G327" s="23"/>
      <c r="H327" s="23"/>
      <c r="I327" s="2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G327" s="23"/>
      <c r="AH327" s="23"/>
      <c r="AI327" s="23"/>
      <c r="AJ327" s="23"/>
      <c r="AK327" s="23"/>
      <c r="AL327" s="23"/>
      <c r="AM327" s="23"/>
      <c r="AN327" s="23"/>
      <c r="AO327" s="24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</row>
    <row r="328" spans="1:63">
      <c r="A328" s="23"/>
      <c r="B328" s="23"/>
      <c r="C328" s="23"/>
      <c r="D328" s="23"/>
      <c r="E328" s="23"/>
      <c r="F328" s="23"/>
      <c r="G328" s="23"/>
      <c r="H328" s="23"/>
      <c r="I328" s="2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G328" s="23"/>
      <c r="AH328" s="23"/>
      <c r="AI328" s="23"/>
      <c r="AJ328" s="23"/>
      <c r="AK328" s="23"/>
      <c r="AL328" s="23"/>
      <c r="AM328" s="23"/>
      <c r="AN328" s="23"/>
      <c r="AO328" s="24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</row>
    <row r="329" spans="1:63">
      <c r="A329" s="23"/>
      <c r="B329" s="23"/>
      <c r="C329" s="23"/>
      <c r="D329" s="23"/>
      <c r="E329" s="23"/>
      <c r="F329" s="23"/>
      <c r="G329" s="23"/>
      <c r="H329" s="23"/>
      <c r="I329" s="2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G329" s="23"/>
      <c r="AH329" s="23"/>
      <c r="AI329" s="23"/>
      <c r="AJ329" s="23"/>
      <c r="AK329" s="23"/>
      <c r="AL329" s="23"/>
      <c r="AM329" s="23"/>
      <c r="AN329" s="23"/>
      <c r="AO329" s="24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</row>
    <row r="330" spans="1:63">
      <c r="A330" s="23"/>
      <c r="B330" s="23"/>
      <c r="C330" s="23"/>
      <c r="D330" s="23"/>
      <c r="E330" s="23"/>
      <c r="F330" s="23"/>
      <c r="G330" s="23"/>
      <c r="H330" s="23"/>
      <c r="I330" s="2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G330" s="23"/>
      <c r="AH330" s="23"/>
      <c r="AI330" s="23"/>
      <c r="AJ330" s="23"/>
      <c r="AK330" s="23"/>
      <c r="AL330" s="23"/>
      <c r="AM330" s="23"/>
      <c r="AN330" s="23"/>
      <c r="AO330" s="24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</row>
    <row r="331" spans="1:63">
      <c r="A331" s="23"/>
      <c r="B331" s="23"/>
      <c r="C331" s="23"/>
      <c r="D331" s="23"/>
      <c r="E331" s="23"/>
      <c r="F331" s="23"/>
      <c r="G331" s="23"/>
      <c r="H331" s="23"/>
      <c r="I331" s="2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G331" s="23"/>
      <c r="AH331" s="23"/>
      <c r="AI331" s="23"/>
      <c r="AJ331" s="23"/>
      <c r="AK331" s="23"/>
      <c r="AL331" s="23"/>
      <c r="AM331" s="23"/>
      <c r="AN331" s="23"/>
      <c r="AO331" s="24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</row>
    <row r="332" spans="1:63">
      <c r="A332" s="23"/>
      <c r="B332" s="23"/>
      <c r="C332" s="23"/>
      <c r="D332" s="23"/>
      <c r="E332" s="23"/>
      <c r="F332" s="23"/>
      <c r="G332" s="23"/>
      <c r="H332" s="23"/>
      <c r="I332" s="2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G332" s="23"/>
      <c r="AH332" s="23"/>
      <c r="AI332" s="23"/>
      <c r="AJ332" s="23"/>
      <c r="AK332" s="23"/>
      <c r="AL332" s="23"/>
      <c r="AM332" s="23"/>
      <c r="AN332" s="23"/>
      <c r="AO332" s="24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</row>
    <row r="333" spans="1:63">
      <c r="A333" s="23"/>
      <c r="B333" s="23"/>
      <c r="C333" s="23"/>
      <c r="D333" s="23"/>
      <c r="E333" s="23"/>
      <c r="F333" s="23"/>
      <c r="G333" s="23"/>
      <c r="H333" s="23"/>
      <c r="I333" s="2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G333" s="23"/>
      <c r="AH333" s="23"/>
      <c r="AI333" s="23"/>
      <c r="AJ333" s="23"/>
      <c r="AK333" s="23"/>
      <c r="AL333" s="23"/>
      <c r="AM333" s="23"/>
      <c r="AN333" s="23"/>
      <c r="AO333" s="24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</row>
    <row r="334" spans="1:63">
      <c r="A334" s="23"/>
      <c r="B334" s="23"/>
      <c r="C334" s="23"/>
      <c r="D334" s="23"/>
      <c r="E334" s="23"/>
      <c r="F334" s="23"/>
      <c r="G334" s="23"/>
      <c r="H334" s="23"/>
      <c r="I334" s="2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G334" s="23"/>
      <c r="AH334" s="23"/>
      <c r="AI334" s="23"/>
      <c r="AJ334" s="23"/>
      <c r="AK334" s="23"/>
      <c r="AL334" s="23"/>
      <c r="AM334" s="23"/>
      <c r="AN334" s="23"/>
      <c r="AO334" s="24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</row>
    <row r="335" spans="1:63">
      <c r="A335" s="23"/>
      <c r="B335" s="23"/>
      <c r="C335" s="23"/>
      <c r="D335" s="23"/>
      <c r="E335" s="23"/>
      <c r="F335" s="23"/>
      <c r="G335" s="23"/>
      <c r="H335" s="23"/>
      <c r="I335" s="2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G335" s="23"/>
      <c r="AH335" s="23"/>
      <c r="AI335" s="23"/>
      <c r="AJ335" s="23"/>
      <c r="AK335" s="23"/>
      <c r="AL335" s="23"/>
      <c r="AM335" s="23"/>
      <c r="AN335" s="23"/>
      <c r="AO335" s="24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</row>
    <row r="336" spans="1:63">
      <c r="A336" s="23"/>
      <c r="B336" s="23"/>
      <c r="C336" s="23"/>
      <c r="D336" s="23"/>
      <c r="E336" s="23"/>
      <c r="F336" s="23"/>
      <c r="G336" s="23"/>
      <c r="H336" s="23"/>
      <c r="I336" s="2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G336" s="23"/>
      <c r="AH336" s="23"/>
      <c r="AI336" s="23"/>
      <c r="AJ336" s="23"/>
      <c r="AK336" s="23"/>
      <c r="AL336" s="23"/>
      <c r="AM336" s="23"/>
      <c r="AN336" s="23"/>
      <c r="AO336" s="24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</row>
    <row r="337" spans="1:63">
      <c r="A337" s="23"/>
      <c r="B337" s="23"/>
      <c r="C337" s="23"/>
      <c r="D337" s="23"/>
      <c r="E337" s="23"/>
      <c r="F337" s="23"/>
      <c r="G337" s="23"/>
      <c r="H337" s="23"/>
      <c r="I337" s="2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G337" s="23"/>
      <c r="AH337" s="23"/>
      <c r="AI337" s="23"/>
      <c r="AJ337" s="23"/>
      <c r="AK337" s="23"/>
      <c r="AL337" s="23"/>
      <c r="AM337" s="23"/>
      <c r="AN337" s="23"/>
      <c r="AO337" s="24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</row>
    <row r="338" spans="1:63">
      <c r="A338" s="23"/>
      <c r="B338" s="23"/>
      <c r="C338" s="23"/>
      <c r="D338" s="23"/>
      <c r="E338" s="23"/>
      <c r="F338" s="23"/>
      <c r="G338" s="23"/>
      <c r="H338" s="23"/>
      <c r="I338" s="2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G338" s="23"/>
      <c r="AH338" s="23"/>
      <c r="AI338" s="23"/>
      <c r="AJ338" s="23"/>
      <c r="AK338" s="23"/>
      <c r="AL338" s="23"/>
      <c r="AM338" s="23"/>
      <c r="AN338" s="23"/>
      <c r="AO338" s="24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</row>
    <row r="339" spans="1:63">
      <c r="A339" s="23"/>
      <c r="B339" s="23"/>
      <c r="C339" s="23"/>
      <c r="D339" s="23"/>
      <c r="E339" s="23"/>
      <c r="F339" s="23"/>
      <c r="G339" s="23"/>
      <c r="H339" s="23"/>
      <c r="I339" s="2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G339" s="23"/>
      <c r="AH339" s="23"/>
      <c r="AI339" s="23"/>
      <c r="AJ339" s="23"/>
      <c r="AK339" s="23"/>
      <c r="AL339" s="23"/>
      <c r="AM339" s="23"/>
      <c r="AN339" s="23"/>
      <c r="AO339" s="24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</row>
    <row r="340" spans="1:63">
      <c r="A340" s="23"/>
      <c r="B340" s="23"/>
      <c r="C340" s="23"/>
      <c r="D340" s="23"/>
      <c r="E340" s="23"/>
      <c r="F340" s="23"/>
      <c r="G340" s="23"/>
      <c r="H340" s="23"/>
      <c r="I340" s="2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G340" s="23"/>
      <c r="AH340" s="23"/>
      <c r="AI340" s="23"/>
      <c r="AJ340" s="23"/>
      <c r="AK340" s="23"/>
      <c r="AL340" s="23"/>
      <c r="AM340" s="23"/>
      <c r="AN340" s="23"/>
      <c r="AO340" s="24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</row>
    <row r="341" spans="1:63">
      <c r="A341" s="23"/>
      <c r="B341" s="23"/>
      <c r="C341" s="23"/>
      <c r="D341" s="23"/>
      <c r="E341" s="23"/>
      <c r="F341" s="23"/>
      <c r="G341" s="23"/>
      <c r="H341" s="23"/>
      <c r="I341" s="2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G341" s="23"/>
      <c r="AH341" s="23"/>
      <c r="AI341" s="23"/>
      <c r="AJ341" s="23"/>
      <c r="AK341" s="23"/>
      <c r="AL341" s="23"/>
      <c r="AM341" s="23"/>
      <c r="AN341" s="23"/>
      <c r="AO341" s="24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</row>
    <row r="342" spans="1:63">
      <c r="A342" s="23"/>
      <c r="B342" s="23"/>
      <c r="C342" s="23"/>
      <c r="D342" s="23"/>
      <c r="E342" s="23"/>
      <c r="F342" s="23"/>
      <c r="G342" s="23"/>
      <c r="H342" s="23"/>
      <c r="I342" s="2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G342" s="23"/>
      <c r="AH342" s="23"/>
      <c r="AI342" s="23"/>
      <c r="AJ342" s="23"/>
      <c r="AK342" s="23"/>
      <c r="AL342" s="23"/>
      <c r="AM342" s="23"/>
      <c r="AN342" s="23"/>
      <c r="AO342" s="24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</row>
    <row r="343" spans="1:63">
      <c r="A343" s="23"/>
      <c r="B343" s="23"/>
      <c r="C343" s="23"/>
      <c r="D343" s="23"/>
      <c r="E343" s="23"/>
      <c r="F343" s="23"/>
      <c r="G343" s="23"/>
      <c r="H343" s="23"/>
      <c r="I343" s="2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G343" s="23"/>
      <c r="AH343" s="23"/>
      <c r="AI343" s="23"/>
      <c r="AJ343" s="23"/>
      <c r="AK343" s="23"/>
      <c r="AL343" s="23"/>
      <c r="AM343" s="23"/>
      <c r="AN343" s="23"/>
      <c r="AO343" s="24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</row>
    <row r="344" spans="1:63">
      <c r="A344" s="23"/>
      <c r="B344" s="23"/>
      <c r="C344" s="23"/>
      <c r="D344" s="23"/>
      <c r="E344" s="23"/>
      <c r="F344" s="23"/>
      <c r="G344" s="23"/>
      <c r="H344" s="23"/>
      <c r="I344" s="2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G344" s="23"/>
      <c r="AH344" s="23"/>
      <c r="AI344" s="23"/>
      <c r="AJ344" s="23"/>
      <c r="AK344" s="23"/>
      <c r="AL344" s="23"/>
      <c r="AM344" s="23"/>
      <c r="AN344" s="23"/>
      <c r="AO344" s="24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</row>
    <row r="345" spans="1:63">
      <c r="A345" s="23"/>
      <c r="B345" s="23"/>
      <c r="C345" s="23"/>
      <c r="D345" s="23"/>
      <c r="E345" s="23"/>
      <c r="F345" s="23"/>
      <c r="G345" s="23"/>
      <c r="H345" s="23"/>
      <c r="I345" s="2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G345" s="23"/>
      <c r="AH345" s="23"/>
      <c r="AI345" s="23"/>
      <c r="AJ345" s="23"/>
      <c r="AK345" s="23"/>
      <c r="AL345" s="23"/>
      <c r="AM345" s="23"/>
      <c r="AN345" s="23"/>
      <c r="AO345" s="24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</row>
    <row r="346" spans="1:63">
      <c r="A346" s="23"/>
      <c r="B346" s="23"/>
      <c r="C346" s="23"/>
      <c r="D346" s="23"/>
      <c r="E346" s="23"/>
      <c r="F346" s="23"/>
      <c r="G346" s="23"/>
      <c r="H346" s="23"/>
      <c r="I346" s="24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G346" s="23"/>
      <c r="AH346" s="23"/>
      <c r="AI346" s="23"/>
      <c r="AJ346" s="23"/>
      <c r="AK346" s="23"/>
      <c r="AL346" s="23"/>
      <c r="AM346" s="23"/>
      <c r="AN346" s="23"/>
      <c r="AO346" s="24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</row>
    <row r="347" spans="1:63">
      <c r="A347" s="23"/>
      <c r="B347" s="23"/>
      <c r="C347" s="23"/>
      <c r="D347" s="23"/>
      <c r="E347" s="23"/>
      <c r="F347" s="23"/>
      <c r="G347" s="23"/>
      <c r="H347" s="23"/>
      <c r="I347" s="24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G347" s="23"/>
      <c r="AH347" s="23"/>
      <c r="AI347" s="23"/>
      <c r="AJ347" s="23"/>
      <c r="AK347" s="23"/>
      <c r="AL347" s="23"/>
      <c r="AM347" s="23"/>
      <c r="AN347" s="23"/>
      <c r="AO347" s="24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</row>
    <row r="348" spans="1:63">
      <c r="A348" s="23"/>
      <c r="B348" s="23"/>
      <c r="C348" s="23"/>
      <c r="D348" s="23"/>
      <c r="E348" s="23"/>
      <c r="F348" s="23"/>
      <c r="G348" s="23"/>
      <c r="H348" s="23"/>
      <c r="I348" s="24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G348" s="23"/>
      <c r="AH348" s="23"/>
      <c r="AI348" s="23"/>
      <c r="AJ348" s="23"/>
      <c r="AK348" s="23"/>
      <c r="AL348" s="23"/>
      <c r="AM348" s="23"/>
      <c r="AN348" s="23"/>
      <c r="AO348" s="24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</row>
    <row r="349" spans="1:63">
      <c r="A349" s="23"/>
      <c r="B349" s="23"/>
      <c r="C349" s="23"/>
      <c r="D349" s="23"/>
      <c r="E349" s="23"/>
      <c r="F349" s="23"/>
      <c r="G349" s="23"/>
      <c r="H349" s="23"/>
      <c r="I349" s="24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G349" s="23"/>
      <c r="AH349" s="23"/>
      <c r="AI349" s="23"/>
      <c r="AJ349" s="23"/>
      <c r="AK349" s="23"/>
      <c r="AL349" s="23"/>
      <c r="AM349" s="23"/>
      <c r="AN349" s="23"/>
      <c r="AO349" s="24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</row>
    <row r="350" spans="1:63">
      <c r="A350" s="23"/>
      <c r="B350" s="23"/>
      <c r="C350" s="23"/>
      <c r="D350" s="23"/>
      <c r="E350" s="23"/>
      <c r="F350" s="23"/>
      <c r="G350" s="23"/>
      <c r="H350" s="23"/>
      <c r="I350" s="24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G350" s="23"/>
      <c r="AH350" s="23"/>
      <c r="AI350" s="23"/>
      <c r="AJ350" s="23"/>
      <c r="AK350" s="23"/>
      <c r="AL350" s="23"/>
      <c r="AM350" s="23"/>
      <c r="AN350" s="23"/>
      <c r="AO350" s="24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</row>
    <row r="351" spans="1:63">
      <c r="A351" s="23"/>
      <c r="B351" s="23"/>
      <c r="C351" s="23"/>
      <c r="D351" s="23"/>
      <c r="E351" s="23"/>
      <c r="F351" s="23"/>
      <c r="G351" s="23"/>
      <c r="H351" s="23"/>
      <c r="I351" s="24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G351" s="23"/>
      <c r="AH351" s="23"/>
      <c r="AI351" s="23"/>
      <c r="AJ351" s="23"/>
      <c r="AK351" s="23"/>
      <c r="AL351" s="23"/>
      <c r="AM351" s="23"/>
      <c r="AN351" s="23"/>
      <c r="AO351" s="24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</row>
    <row r="352" spans="1:63">
      <c r="A352" s="23"/>
      <c r="B352" s="23"/>
      <c r="C352" s="23"/>
      <c r="D352" s="23"/>
      <c r="E352" s="23"/>
      <c r="F352" s="23"/>
      <c r="G352" s="23"/>
      <c r="H352" s="23"/>
      <c r="I352" s="24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G352" s="23"/>
      <c r="AH352" s="23"/>
      <c r="AI352" s="23"/>
      <c r="AJ352" s="23"/>
      <c r="AK352" s="23"/>
      <c r="AL352" s="23"/>
      <c r="AM352" s="23"/>
      <c r="AN352" s="23"/>
      <c r="AO352" s="24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</row>
    <row r="353" spans="1:63">
      <c r="A353" s="23"/>
      <c r="B353" s="23"/>
      <c r="C353" s="23"/>
      <c r="D353" s="23"/>
      <c r="E353" s="23"/>
      <c r="F353" s="23"/>
      <c r="G353" s="23"/>
      <c r="H353" s="23"/>
      <c r="I353" s="24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G353" s="23"/>
      <c r="AH353" s="23"/>
      <c r="AI353" s="23"/>
      <c r="AJ353" s="23"/>
      <c r="AK353" s="23"/>
      <c r="AL353" s="23"/>
      <c r="AM353" s="23"/>
      <c r="AN353" s="23"/>
      <c r="AO353" s="24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</row>
    <row r="354" spans="1:63">
      <c r="A354" s="23"/>
      <c r="B354" s="23"/>
      <c r="C354" s="23"/>
      <c r="D354" s="23"/>
      <c r="E354" s="23"/>
      <c r="F354" s="23"/>
      <c r="G354" s="23"/>
      <c r="H354" s="23"/>
      <c r="I354" s="24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G354" s="23"/>
      <c r="AH354" s="23"/>
      <c r="AI354" s="23"/>
      <c r="AJ354" s="23"/>
      <c r="AK354" s="23"/>
      <c r="AL354" s="23"/>
      <c r="AM354" s="23"/>
      <c r="AN354" s="23"/>
      <c r="AO354" s="24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</row>
    <row r="355" spans="1:63">
      <c r="A355" s="23"/>
      <c r="B355" s="23"/>
      <c r="C355" s="23"/>
      <c r="D355" s="23"/>
      <c r="E355" s="23"/>
      <c r="F355" s="23"/>
      <c r="G355" s="23"/>
      <c r="H355" s="23"/>
      <c r="I355" s="24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G355" s="23"/>
      <c r="AH355" s="23"/>
      <c r="AI355" s="23"/>
      <c r="AJ355" s="23"/>
      <c r="AK355" s="23"/>
      <c r="AL355" s="23"/>
      <c r="AM355" s="23"/>
      <c r="AN355" s="23"/>
      <c r="AO355" s="24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</row>
    <row r="356" spans="1:63">
      <c r="A356" s="23"/>
      <c r="B356" s="23"/>
      <c r="C356" s="23"/>
      <c r="D356" s="23"/>
      <c r="E356" s="23"/>
      <c r="F356" s="23"/>
      <c r="G356" s="23"/>
      <c r="H356" s="23"/>
      <c r="I356" s="24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G356" s="23"/>
      <c r="AH356" s="23"/>
      <c r="AI356" s="23"/>
      <c r="AJ356" s="23"/>
      <c r="AK356" s="23"/>
      <c r="AL356" s="23"/>
      <c r="AM356" s="23"/>
      <c r="AN356" s="23"/>
      <c r="AO356" s="24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</row>
    <row r="357" spans="1:63">
      <c r="A357" s="23"/>
      <c r="B357" s="23"/>
      <c r="C357" s="23"/>
      <c r="D357" s="23"/>
      <c r="E357" s="23"/>
      <c r="F357" s="23"/>
      <c r="G357" s="23"/>
      <c r="H357" s="23"/>
      <c r="I357" s="24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G357" s="23"/>
      <c r="AH357" s="23"/>
      <c r="AI357" s="23"/>
      <c r="AJ357" s="23"/>
      <c r="AK357" s="23"/>
      <c r="AL357" s="23"/>
      <c r="AM357" s="23"/>
      <c r="AN357" s="23"/>
      <c r="AO357" s="24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</row>
    <row r="358" spans="1:63">
      <c r="A358" s="23"/>
      <c r="B358" s="23"/>
      <c r="C358" s="23"/>
      <c r="D358" s="23"/>
      <c r="E358" s="23"/>
      <c r="F358" s="23"/>
      <c r="G358" s="23"/>
      <c r="H358" s="23"/>
      <c r="I358" s="24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G358" s="23"/>
      <c r="AH358" s="23"/>
      <c r="AI358" s="23"/>
      <c r="AJ358" s="23"/>
      <c r="AK358" s="23"/>
      <c r="AL358" s="23"/>
      <c r="AM358" s="23"/>
      <c r="AN358" s="23"/>
      <c r="AO358" s="24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</row>
    <row r="359" spans="1:63">
      <c r="A359" s="23"/>
      <c r="B359" s="23"/>
      <c r="C359" s="23"/>
      <c r="D359" s="23"/>
      <c r="E359" s="23"/>
      <c r="F359" s="23"/>
      <c r="G359" s="23"/>
      <c r="H359" s="23"/>
      <c r="I359" s="24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G359" s="23"/>
      <c r="AH359" s="23"/>
      <c r="AI359" s="23"/>
      <c r="AJ359" s="23"/>
      <c r="AK359" s="23"/>
      <c r="AL359" s="23"/>
      <c r="AM359" s="23"/>
      <c r="AN359" s="23"/>
      <c r="AO359" s="24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</row>
    <row r="360" spans="1:63">
      <c r="A360" s="23"/>
      <c r="B360" s="23"/>
      <c r="C360" s="23"/>
      <c r="D360" s="23"/>
      <c r="E360" s="23"/>
      <c r="F360" s="23"/>
      <c r="G360" s="23"/>
      <c r="H360" s="23"/>
      <c r="I360" s="24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G360" s="23"/>
      <c r="AH360" s="23"/>
      <c r="AI360" s="23"/>
      <c r="AJ360" s="23"/>
      <c r="AK360" s="23"/>
      <c r="AL360" s="23"/>
      <c r="AM360" s="23"/>
      <c r="AN360" s="23"/>
      <c r="AO360" s="24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</row>
    <row r="361" spans="1:63">
      <c r="A361" s="23"/>
      <c r="B361" s="23"/>
      <c r="C361" s="23"/>
      <c r="D361" s="23"/>
      <c r="E361" s="23"/>
      <c r="F361" s="23"/>
      <c r="G361" s="23"/>
      <c r="H361" s="23"/>
      <c r="I361" s="24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G361" s="23"/>
      <c r="AH361" s="23"/>
      <c r="AI361" s="23"/>
      <c r="AJ361" s="23"/>
      <c r="AK361" s="23"/>
      <c r="AL361" s="23"/>
      <c r="AM361" s="23"/>
      <c r="AN361" s="23"/>
      <c r="AO361" s="24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</row>
    <row r="362" spans="1:63">
      <c r="A362" s="23"/>
      <c r="B362" s="23"/>
      <c r="C362" s="23"/>
      <c r="D362" s="23"/>
      <c r="E362" s="23"/>
      <c r="F362" s="23"/>
      <c r="G362" s="23"/>
      <c r="H362" s="23"/>
      <c r="I362" s="24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G362" s="23"/>
      <c r="AH362" s="23"/>
      <c r="AI362" s="23"/>
      <c r="AJ362" s="23"/>
      <c r="AK362" s="23"/>
      <c r="AL362" s="23"/>
      <c r="AM362" s="23"/>
      <c r="AN362" s="23"/>
      <c r="AO362" s="24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</row>
    <row r="363" spans="1:63">
      <c r="A363" s="23"/>
      <c r="B363" s="23"/>
      <c r="C363" s="23"/>
      <c r="D363" s="23"/>
      <c r="E363" s="23"/>
      <c r="F363" s="23"/>
      <c r="G363" s="23"/>
      <c r="H363" s="23"/>
      <c r="I363" s="24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G363" s="23"/>
      <c r="AH363" s="23"/>
      <c r="AI363" s="23"/>
      <c r="AJ363" s="23"/>
      <c r="AK363" s="23"/>
      <c r="AL363" s="23"/>
      <c r="AM363" s="23"/>
      <c r="AN363" s="23"/>
      <c r="AO363" s="24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</row>
    <row r="364" spans="1:63">
      <c r="A364" s="23"/>
      <c r="B364" s="23"/>
      <c r="C364" s="23"/>
      <c r="D364" s="23"/>
      <c r="E364" s="23"/>
      <c r="F364" s="23"/>
      <c r="G364" s="23"/>
      <c r="H364" s="23"/>
      <c r="I364" s="24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G364" s="23"/>
      <c r="AH364" s="23"/>
      <c r="AI364" s="23"/>
      <c r="AJ364" s="23"/>
      <c r="AK364" s="23"/>
      <c r="AL364" s="23"/>
      <c r="AM364" s="23"/>
      <c r="AN364" s="23"/>
      <c r="AO364" s="24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</row>
    <row r="365" spans="1:63">
      <c r="A365" s="23"/>
      <c r="B365" s="23"/>
      <c r="C365" s="23"/>
      <c r="D365" s="23"/>
      <c r="E365" s="23"/>
      <c r="F365" s="23"/>
      <c r="G365" s="23"/>
      <c r="H365" s="23"/>
      <c r="I365" s="24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G365" s="23"/>
      <c r="AH365" s="23"/>
      <c r="AI365" s="23"/>
      <c r="AJ365" s="23"/>
      <c r="AK365" s="23"/>
      <c r="AL365" s="23"/>
      <c r="AM365" s="23"/>
      <c r="AN365" s="23"/>
      <c r="AO365" s="24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</row>
    <row r="366" spans="1:63">
      <c r="A366" s="23"/>
      <c r="B366" s="23"/>
      <c r="C366" s="23"/>
      <c r="D366" s="23"/>
      <c r="E366" s="23"/>
      <c r="F366" s="23"/>
      <c r="G366" s="23"/>
      <c r="H366" s="23"/>
      <c r="I366" s="24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G366" s="23"/>
      <c r="AH366" s="23"/>
      <c r="AI366" s="23"/>
      <c r="AJ366" s="23"/>
      <c r="AK366" s="23"/>
      <c r="AL366" s="23"/>
      <c r="AM366" s="23"/>
      <c r="AN366" s="23"/>
      <c r="AO366" s="24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</row>
    <row r="367" spans="1:63">
      <c r="A367" s="23"/>
      <c r="B367" s="23"/>
      <c r="C367" s="23"/>
      <c r="D367" s="23"/>
      <c r="E367" s="23"/>
      <c r="F367" s="23"/>
      <c r="G367" s="23"/>
      <c r="H367" s="23"/>
      <c r="I367" s="24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G367" s="23"/>
      <c r="AH367" s="23"/>
      <c r="AI367" s="23"/>
      <c r="AJ367" s="23"/>
      <c r="AK367" s="23"/>
      <c r="AL367" s="23"/>
      <c r="AM367" s="23"/>
      <c r="AN367" s="23"/>
      <c r="AO367" s="24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</row>
    <row r="368" spans="1:63">
      <c r="A368" s="23"/>
      <c r="B368" s="23"/>
      <c r="C368" s="23"/>
      <c r="D368" s="23"/>
      <c r="E368" s="23"/>
      <c r="F368" s="23"/>
      <c r="G368" s="23"/>
      <c r="H368" s="23"/>
      <c r="I368" s="24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G368" s="23"/>
      <c r="AH368" s="23"/>
      <c r="AI368" s="23"/>
      <c r="AJ368" s="23"/>
      <c r="AK368" s="23"/>
      <c r="AL368" s="23"/>
      <c r="AM368" s="23"/>
      <c r="AN368" s="23"/>
      <c r="AO368" s="24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</row>
    <row r="369" spans="1:63">
      <c r="A369" s="23"/>
      <c r="B369" s="23"/>
      <c r="C369" s="23"/>
      <c r="D369" s="23"/>
      <c r="E369" s="23"/>
      <c r="F369" s="23"/>
      <c r="G369" s="23"/>
      <c r="H369" s="23"/>
      <c r="I369" s="24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G369" s="23"/>
      <c r="AH369" s="23"/>
      <c r="AI369" s="23"/>
      <c r="AJ369" s="23"/>
      <c r="AK369" s="23"/>
      <c r="AL369" s="23"/>
      <c r="AM369" s="23"/>
      <c r="AN369" s="23"/>
      <c r="AO369" s="24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</row>
    <row r="370" spans="1:63">
      <c r="A370" s="23"/>
      <c r="B370" s="23"/>
      <c r="C370" s="23"/>
      <c r="D370" s="23"/>
      <c r="E370" s="23"/>
      <c r="F370" s="23"/>
      <c r="G370" s="23"/>
      <c r="H370" s="23"/>
      <c r="I370" s="24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G370" s="23"/>
      <c r="AH370" s="23"/>
      <c r="AI370" s="23"/>
      <c r="AJ370" s="23"/>
      <c r="AK370" s="23"/>
      <c r="AL370" s="23"/>
      <c r="AM370" s="23"/>
      <c r="AN370" s="23"/>
      <c r="AO370" s="24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</row>
  </sheetData>
  <phoneticPr fontId="5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LLS-30GHz </vt:lpstr>
      <vt:lpstr>LLS-4GHz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Mihai Enescu</cp:lastModifiedBy>
  <cp:lastPrinted>2011-08-15T04:23:00Z</cp:lastPrinted>
  <dcterms:created xsi:type="dcterms:W3CDTF">2009-04-02T17:18:00Z</dcterms:created>
  <dcterms:modified xsi:type="dcterms:W3CDTF">2017-03-24T10:33:39Z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